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250" windowHeight="13170"/>
  </bookViews>
  <sheets>
    <sheet name="2023" sheetId="1" r:id="rId1"/>
  </sheets>
  <definedNames>
    <definedName name="_xlnm._FilterDatabase" localSheetId="0" hidden="1">'2023'!$A$5:$AB$38</definedName>
    <definedName name="_xlnm.Print_Area" localSheetId="0">'2023'!$A$1:$AA$38</definedName>
  </definedNames>
  <calcPr calcId="145621"/>
</workbook>
</file>

<file path=xl/calcChain.xml><?xml version="1.0" encoding="utf-8"?>
<calcChain xmlns="http://schemas.openxmlformats.org/spreadsheetml/2006/main">
  <c r="J39" i="1" l="1"/>
  <c r="Y39" i="1"/>
  <c r="Y37" i="1"/>
  <c r="P39" i="1"/>
  <c r="P65" i="1"/>
  <c r="P64" i="1"/>
  <c r="L65" i="1"/>
  <c r="J50" i="1"/>
  <c r="F39" i="1"/>
  <c r="F38" i="1" s="1"/>
  <c r="F37" i="1" s="1"/>
  <c r="X65" i="1"/>
  <c r="X64" i="1"/>
  <c r="X38" i="1"/>
  <c r="X37" i="1" s="1"/>
  <c r="X39" i="1"/>
  <c r="X8" i="1"/>
  <c r="X9" i="1"/>
  <c r="X10" i="1"/>
  <c r="X11" i="1"/>
  <c r="X12" i="1"/>
  <c r="X15" i="1"/>
  <c r="X16" i="1"/>
  <c r="X14" i="1" s="1"/>
  <c r="X13" i="1" s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7" i="1"/>
  <c r="V38" i="1"/>
  <c r="V37" i="1" s="1"/>
  <c r="V39" i="1"/>
  <c r="V65" i="1"/>
  <c r="V64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7" i="1"/>
  <c r="P38" i="1"/>
  <c r="P37" i="1" s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7" i="1"/>
  <c r="N65" i="1"/>
  <c r="N64" i="1"/>
  <c r="N38" i="1"/>
  <c r="N37" i="1" s="1"/>
  <c r="N39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7" i="1"/>
  <c r="L64" i="1"/>
  <c r="L39" i="1"/>
  <c r="L38" i="1" s="1"/>
  <c r="L37" i="1" s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7" i="1"/>
  <c r="J65" i="1"/>
  <c r="J64" i="1"/>
  <c r="J38" i="1"/>
  <c r="J37" i="1" s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40" i="1"/>
  <c r="J41" i="1"/>
  <c r="J42" i="1"/>
  <c r="J43" i="1"/>
  <c r="J44" i="1"/>
  <c r="J45" i="1"/>
  <c r="J46" i="1"/>
  <c r="J47" i="1"/>
  <c r="J49" i="1"/>
  <c r="J48" i="1" s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7" i="1"/>
  <c r="H64" i="1"/>
  <c r="Z64" i="1" s="1"/>
  <c r="AA64" i="1" s="1"/>
  <c r="H65" i="1"/>
  <c r="H38" i="1"/>
  <c r="H37" i="1" s="1"/>
  <c r="H39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7" i="1"/>
  <c r="F63" i="1"/>
  <c r="Z63" i="1" s="1"/>
  <c r="F62" i="1"/>
  <c r="F41" i="1"/>
  <c r="F42" i="1"/>
  <c r="F43" i="1"/>
  <c r="Z43" i="1" s="1"/>
  <c r="F44" i="1"/>
  <c r="F45" i="1"/>
  <c r="F46" i="1"/>
  <c r="F47" i="1"/>
  <c r="Z47" i="1" s="1"/>
  <c r="F48" i="1"/>
  <c r="F49" i="1"/>
  <c r="F50" i="1"/>
  <c r="F51" i="1"/>
  <c r="Z51" i="1" s="1"/>
  <c r="F52" i="1"/>
  <c r="F53" i="1"/>
  <c r="F54" i="1"/>
  <c r="F55" i="1"/>
  <c r="F56" i="1"/>
  <c r="F57" i="1"/>
  <c r="F58" i="1"/>
  <c r="F59" i="1"/>
  <c r="Z59" i="1" s="1"/>
  <c r="AA59" i="1" s="1"/>
  <c r="F60" i="1"/>
  <c r="F61" i="1"/>
  <c r="F40" i="1"/>
  <c r="F8" i="1"/>
  <c r="F9" i="1"/>
  <c r="F10" i="1"/>
  <c r="F11" i="1"/>
  <c r="Z11" i="1" s="1"/>
  <c r="F12" i="1"/>
  <c r="F13" i="1"/>
  <c r="F14" i="1"/>
  <c r="F15" i="1"/>
  <c r="F16" i="1"/>
  <c r="F17" i="1"/>
  <c r="F18" i="1"/>
  <c r="F19" i="1"/>
  <c r="F20" i="1"/>
  <c r="F21" i="1"/>
  <c r="F22" i="1"/>
  <c r="F23" i="1"/>
  <c r="Z23" i="1" s="1"/>
  <c r="F24" i="1"/>
  <c r="F25" i="1"/>
  <c r="F26" i="1"/>
  <c r="F27" i="1"/>
  <c r="Z27" i="1" s="1"/>
  <c r="F28" i="1"/>
  <c r="F29" i="1"/>
  <c r="F30" i="1"/>
  <c r="F31" i="1"/>
  <c r="F32" i="1"/>
  <c r="F33" i="1"/>
  <c r="F34" i="1"/>
  <c r="F35" i="1"/>
  <c r="F36" i="1"/>
  <c r="F7" i="1"/>
  <c r="Z15" i="1"/>
  <c r="Z19" i="1"/>
  <c r="Z31" i="1"/>
  <c r="Z35" i="1"/>
  <c r="Z55" i="1"/>
  <c r="AA55" i="1" s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8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7" i="1"/>
  <c r="AA63" i="1" l="1"/>
  <c r="Z37" i="1"/>
  <c r="AA37" i="1" s="1"/>
  <c r="Z56" i="1"/>
  <c r="AA56" i="1" s="1"/>
  <c r="Z48" i="1"/>
  <c r="AA48" i="1" s="1"/>
  <c r="Z40" i="1"/>
  <c r="AA40" i="1" s="1"/>
  <c r="Z20" i="1"/>
  <c r="AA20" i="1" s="1"/>
  <c r="Z39" i="1"/>
  <c r="AA39" i="1" s="1"/>
  <c r="Z60" i="1"/>
  <c r="AA60" i="1" s="1"/>
  <c r="Z52" i="1"/>
  <c r="AA52" i="1" s="1"/>
  <c r="Z44" i="1"/>
  <c r="AA44" i="1" s="1"/>
  <c r="Z36" i="1"/>
  <c r="AA36" i="1" s="1"/>
  <c r="Z28" i="1"/>
  <c r="AA28" i="1" s="1"/>
  <c r="Z61" i="1"/>
  <c r="AA61" i="1" s="1"/>
  <c r="Z53" i="1"/>
  <c r="AA53" i="1" s="1"/>
  <c r="Z45" i="1"/>
  <c r="AA45" i="1" s="1"/>
  <c r="Z12" i="1"/>
  <c r="AA12" i="1" s="1"/>
  <c r="Z57" i="1"/>
  <c r="AA57" i="1" s="1"/>
  <c r="Z49" i="1"/>
  <c r="AA49" i="1" s="1"/>
  <c r="Z41" i="1"/>
  <c r="AA41" i="1" s="1"/>
  <c r="Z32" i="1"/>
  <c r="AA32" i="1" s="1"/>
  <c r="Z24" i="1"/>
  <c r="AA24" i="1" s="1"/>
  <c r="Z16" i="1"/>
  <c r="AA16" i="1" s="1"/>
  <c r="Z8" i="1"/>
  <c r="AA8" i="1" s="1"/>
  <c r="Z65" i="1"/>
  <c r="AA65" i="1" s="1"/>
  <c r="Z62" i="1"/>
  <c r="AA62" i="1" s="1"/>
  <c r="Z58" i="1"/>
  <c r="AA58" i="1" s="1"/>
  <c r="Z54" i="1"/>
  <c r="AA54" i="1" s="1"/>
  <c r="Z50" i="1"/>
  <c r="AA50" i="1" s="1"/>
  <c r="Z46" i="1"/>
  <c r="AA46" i="1" s="1"/>
  <c r="Z42" i="1"/>
  <c r="AA42" i="1" s="1"/>
  <c r="Z7" i="1"/>
  <c r="AA7" i="1" s="1"/>
  <c r="Z38" i="1"/>
  <c r="AA38" i="1" s="1"/>
  <c r="Z34" i="1"/>
  <c r="AA34" i="1" s="1"/>
  <c r="Z30" i="1"/>
  <c r="AA30" i="1" s="1"/>
  <c r="Z26" i="1"/>
  <c r="AA26" i="1" s="1"/>
  <c r="Z22" i="1"/>
  <c r="AA22" i="1" s="1"/>
  <c r="Z18" i="1"/>
  <c r="AA18" i="1" s="1"/>
  <c r="Z14" i="1"/>
  <c r="AA14" i="1" s="1"/>
  <c r="Z10" i="1"/>
  <c r="AA10" i="1" s="1"/>
  <c r="Z33" i="1"/>
  <c r="AA33" i="1" s="1"/>
  <c r="Z29" i="1"/>
  <c r="AA29" i="1" s="1"/>
  <c r="Z25" i="1"/>
  <c r="AA25" i="1" s="1"/>
  <c r="Z21" i="1"/>
  <c r="AA21" i="1" s="1"/>
  <c r="Z17" i="1"/>
  <c r="AA17" i="1" s="1"/>
  <c r="Z13" i="1"/>
  <c r="AA13" i="1" s="1"/>
  <c r="Z9" i="1"/>
  <c r="AA9" i="1" s="1"/>
  <c r="AA31" i="1"/>
  <c r="AA51" i="1"/>
  <c r="AA47" i="1"/>
  <c r="AA43" i="1"/>
  <c r="AA35" i="1"/>
  <c r="AA27" i="1"/>
  <c r="AA23" i="1"/>
  <c r="AA19" i="1"/>
  <c r="AA15" i="1"/>
  <c r="AA11" i="1"/>
</calcChain>
</file>

<file path=xl/sharedStrings.xml><?xml version="1.0" encoding="utf-8"?>
<sst xmlns="http://schemas.openxmlformats.org/spreadsheetml/2006/main" count="256" uniqueCount="118">
  <si>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</si>
  <si>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</si>
  <si>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</si>
  <si>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</si>
  <si>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</si>
  <si>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</si>
  <si>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</si>
  <si>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</si>
  <si>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</si>
  <si>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</si>
  <si>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</si>
  <si>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</si>
  <si>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</si>
  <si>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</si>
  <si>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 муниципального образования</t>
  </si>
  <si>
    <t>рублей</t>
  </si>
  <si>
    <t>Наименование</t>
  </si>
  <si>
    <t>Отклонение (Факт/План)</t>
  </si>
  <si>
    <t>Информация о предоставлении межбюджетных трансфертов бюджетам муниципальных образований Кондинского района за 2023 год</t>
  </si>
  <si>
    <t>Муниципальная программа Кондинского района «Создание условий для эффективного управления муниципальными финансами»</t>
  </si>
  <si>
    <t>Бюджетные средства</t>
  </si>
  <si>
    <t>4040051180</t>
  </si>
  <si>
    <t/>
  </si>
  <si>
    <t>Муниципальная программа Кондинского района «Развитие муниципальной службы»</t>
  </si>
  <si>
    <t>01004D9300</t>
  </si>
  <si>
    <t>Субвенции</t>
  </si>
  <si>
    <t>0100459300</t>
  </si>
  <si>
    <t>Средства федерального бюджета</t>
  </si>
  <si>
    <t>Средства бюджета автономного округа</t>
  </si>
  <si>
    <t>Муниципальная программа Кондинского района «Развитие агропромышленного комплекса»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</si>
  <si>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</si>
  <si>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</si>
  <si>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Непрограммные расходы</t>
  </si>
  <si>
    <t>Целевые средства бюджета автономного округа не отнесенные к муниципальным программам</t>
  </si>
  <si>
    <t>Расходы на осуществление первичного воинского учета на территориях, где отсутствуют военные комиссариаты</t>
  </si>
  <si>
    <t>Итого иных межбюджетных трансфертов</t>
  </si>
  <si>
    <t>4010002040</t>
  </si>
  <si>
    <t>Муниципальная программа Кондинского района «Развитие молодежной политики»</t>
  </si>
  <si>
    <t>0300482752</t>
  </si>
  <si>
    <t>Иные межбюджетные трансферты</t>
  </si>
  <si>
    <t>0300385060</t>
  </si>
  <si>
    <t>Расходы на реализацию инициативных проектов, отобранных по результатам конкурса «Твоя территория» пгт. Междуреченский</t>
  </si>
  <si>
    <t>Муниципальная программа Кондинского района "Развитие культуры и искусства"</t>
  </si>
  <si>
    <t>0540170050</t>
  </si>
  <si>
    <t>Подпрограмма "Модернизация и развитие учреждений культуры"</t>
  </si>
  <si>
    <t>Реализация прочих расходов в сфере культуры</t>
  </si>
  <si>
    <t>0510370050</t>
  </si>
  <si>
    <t>Средства бюджета района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</si>
  <si>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</si>
  <si>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0510372580</t>
  </si>
  <si>
    <t>0510470050</t>
  </si>
  <si>
    <t>Остатки средств на 01.01.2023 г  ПАО "НК Роснефть"</t>
  </si>
  <si>
    <t>Подпрограмма "Подготовка и проведение юбилейных мероприятий"</t>
  </si>
  <si>
    <t>Муниципальная программа Кондинского района "Развитие физической культуры и спорта"</t>
  </si>
  <si>
    <t>0600170040</t>
  </si>
  <si>
    <t>Расходы на мероприятия  в области  физической культуры и спорта.</t>
  </si>
  <si>
    <t>08007L5760</t>
  </si>
  <si>
    <t>Расходы на обеспечение комплексного развития сельских территорий</t>
  </si>
  <si>
    <t>Муниципальная программа Кондинского района "Развитие жилищно-коммунального комплекса"</t>
  </si>
  <si>
    <t>1220470010</t>
  </si>
  <si>
    <t>Подпрограмма "Создание условий для обеспечения качественными коммунальными услугами"</t>
  </si>
  <si>
    <t>1210970010</t>
  </si>
  <si>
    <t>Расходы в области жилищно-коммунального хозяйства</t>
  </si>
  <si>
    <t>1210370010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</si>
  <si>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</si>
  <si>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1210385150</t>
  </si>
  <si>
    <t>Подпрограмма "Обеспечение равных прав потребителей на получение энергетических ресурсов"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</si>
  <si>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</si>
  <si>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</si>
  <si>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Муниципальная программа Кондинского района "Профилактика правонарушений и обеспечение отдельных прав граждан"</t>
  </si>
  <si>
    <t>1300282300</t>
  </si>
  <si>
    <t>Расходы на создание условий для деятельности народных дружин</t>
  </si>
  <si>
    <t>Муниципальная программа Кондинского района "Экологическая безопасность"</t>
  </si>
  <si>
    <t>1500485150</t>
  </si>
  <si>
    <t>Муниципальная программа Кондинского района «Развитие экономического потенциала»</t>
  </si>
  <si>
    <t>1610185060</t>
  </si>
  <si>
    <t>Подпрограмма «Содействие трудоустройству граждан»</t>
  </si>
  <si>
    <t>Расходы на реализацию мероприятий по содействию трудоустройству граждан</t>
  </si>
  <si>
    <t>Муниципальная программа Кондинского района «Развитие транспортной системы»</t>
  </si>
  <si>
    <t>1810389290</t>
  </si>
  <si>
    <t xml:space="preserve">Подпрограмма "Дорожное хозяйство" 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</si>
  <si>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</si>
  <si>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1810282390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</si>
  <si>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</si>
  <si>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1810282751</t>
  </si>
  <si>
    <t>Расходы на ремонт и содержание автомобильных дорог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</si>
  <si>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</si>
  <si>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18102S2390</t>
  </si>
  <si>
    <t>Содержание дорог и искусственных сооружений на них вне границ населенных пунктов в границах района</t>
  </si>
  <si>
    <t>1810304290</t>
  </si>
  <si>
    <t>1810389190</t>
  </si>
  <si>
    <t>Расходы на разработку документации по организации дорожного движения и паспортизация дорог</t>
  </si>
  <si>
    <t>2000286020</t>
  </si>
  <si>
    <t>Иные межбюджетные трансферты на поддержку мер по обеспечению сбалансированности бюджетов</t>
  </si>
  <si>
    <t>Муниципальная программа Кондинского района "Формирование комфортной городской среды"</t>
  </si>
  <si>
    <t>240F295550</t>
  </si>
  <si>
    <t>Расходы на реализацию инициативных проектов, отобранных по результатам конкурса "Причал Мечты" п. Луговой</t>
  </si>
  <si>
    <t>2400282753</t>
  </si>
  <si>
    <t>Расходы по благоустройству общественных и дворовых территорий поселений</t>
  </si>
  <si>
    <t>2400295550</t>
  </si>
  <si>
    <t>Средства ООО "Газпромнефть-Хантос"</t>
  </si>
  <si>
    <t>Расходы на реализацию программ формирования современной городской среды</t>
  </si>
  <si>
    <t>240F255550</t>
  </si>
  <si>
    <t>Расходы на благоустройство территорий муниципальных образований</t>
  </si>
  <si>
    <t>240F282020</t>
  </si>
  <si>
    <t>Обеспечение деятельности органов местного самоуправления</t>
  </si>
  <si>
    <t>Расходы на обеспечение функций органов местного самоуправления</t>
  </si>
  <si>
    <t>Всего межбюджетных трансфертов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</si>
  <si>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</si>
  <si>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</si>
  <si>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Межбюджетные трансферты</t>
  </si>
  <si>
    <t>Дотация на выравнивание бюджетной обеспеченности</t>
  </si>
  <si>
    <t>2000186010</t>
  </si>
  <si>
    <t>Дотации на выравнивание бюджетной обеспеченности</t>
  </si>
  <si>
    <t>Итого дотации из бюджета района на выравнивание бюджетной обеспеченности поселений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</si>
  <si>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</si>
  <si>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План 
на 2023 год</t>
  </si>
  <si>
    <t>Факт 
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</si>
</sst>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6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3" fillId="2" borderId="0" xfId="0" applyFont="1" applyFill="1"/>
    <xf numFmtId="4" fontId="3" fillId="2" borderId="0" xfId="0" applyNumberFormat="1" applyFont="1" applyFill="1"/>
    <xf numFmtId="0" fontId="2" fillId="0" borderId="0" xfId="2" applyFont="1" applyFill="1" applyProtection="1">
      <protection hidden="1"/>
    </xf>
    <xf numFmtId="0" fontId="2" fillId="0" borderId="0" xfId="2" applyFont="1" applyFill="1" applyAlignment="1" applyProtection="1">
      <alignment horizontal="left"/>
      <protection hidden="1"/>
    </xf>
    <xf numFmtId="4" fontId="5" fillId="0" borderId="0" xfId="2" applyNumberFormat="1" applyFont="1" applyFill="1" applyProtection="1">
      <protection hidden="1"/>
    </xf>
    <xf numFmtId="0" fontId="5" fillId="0" borderId="0" xfId="2" applyFont="1" applyFill="1" applyProtection="1">
      <protection hidden="1"/>
    </xf>
    <xf numFmtId="0" fontId="2" fillId="0" borderId="0" xfId="2" applyFont="1" applyFill="1"/>
    <xf numFmtId="0" fontId="1" fillId="0" borderId="0" xfId="0" applyFont="1" applyFill="1"/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4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Fill="1" applyProtection="1">
      <protection hidden="1"/>
    </xf>
    <xf numFmtId="0" fontId="1" fillId="0" borderId="0" xfId="0" applyFont="1" applyFill="1" applyAlignment="1" applyProtection="1">
      <alignment horizontal="right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2" applyNumberFormat="1" applyFont="1" applyFill="1" applyBorder="1" applyAlignment="1" applyProtection="1">
      <protection hidden="1"/>
    </xf>
    <xf numFmtId="4" fontId="3" fillId="0" borderId="1" xfId="0" applyNumberFormat="1" applyFont="1" applyFill="1" applyBorder="1"/>
    <xf numFmtId="164" fontId="3" fillId="0" borderId="1" xfId="0" applyNumberFormat="1" applyFont="1" applyFill="1" applyBorder="1"/>
    <xf numFmtId="164" fontId="4" fillId="0" borderId="1" xfId="2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alignment horizontal="left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2" applyFont="1" applyFill="1" applyAlignment="1" applyProtection="1">
      <alignment horizontal="center"/>
      <protection hidden="1"/>
    </xf>
    <xf numFmtId="0" fontId="2" fillId="0" borderId="0" xfId="2" applyFont="1" applyFill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topLeftCell="J1" zoomScaleNormal="100" zoomScaleSheetLayoutView="100" workbookViewId="0">
      <pane ySplit="2850" topLeftCell="A28"/>
      <selection activeCell="R27" sqref="R27"/>
      <selection pane="bottomLeft" activeCell="K10" sqref="K10"/>
    </sheetView>
  </sheetViews>
  <sheetFormatPr defaultRowHeight="12.75" x14ac:dyDescent="0.2"/>
  <cols>
    <col min="1" max="1" width="29.140625" style="1" customWidth="1"/>
    <col min="2" max="2" width="15.5703125" style="2" customWidth="1"/>
    <col min="3" max="3" width="15.5703125" style="1" customWidth="1"/>
    <col min="4" max="4" width="13.85546875" style="1" customWidth="1"/>
    <col min="5" max="5" width="13.5703125" style="1" customWidth="1"/>
    <col min="6" max="6" width="11.7109375" style="4" customWidth="1"/>
    <col min="7" max="7" width="13.5703125" style="1" customWidth="1"/>
    <col min="8" max="8" width="11.140625" style="3" customWidth="1"/>
    <col min="9" max="9" width="12.85546875" style="1" customWidth="1"/>
    <col min="10" max="10" width="13.140625" style="3" customWidth="1"/>
    <col min="11" max="11" width="13.5703125" style="1" customWidth="1"/>
    <col min="12" max="12" width="13.5703125" style="3" customWidth="1"/>
    <col min="13" max="13" width="12.28515625" style="1" customWidth="1"/>
    <col min="14" max="14" width="13.5703125" style="3" customWidth="1"/>
    <col min="15" max="15" width="14" style="1" customWidth="1"/>
    <col min="16" max="16" width="13.5703125" style="3" customWidth="1"/>
    <col min="17" max="17" width="10.85546875" style="1" customWidth="1"/>
    <col min="18" max="18" width="10.85546875" style="3" customWidth="1"/>
    <col min="19" max="19" width="10.85546875" style="1" customWidth="1"/>
    <col min="20" max="20" width="10.85546875" style="3" customWidth="1"/>
    <col min="21" max="21" width="10.85546875" style="1" customWidth="1"/>
    <col min="22" max="22" width="10.85546875" style="3" customWidth="1"/>
    <col min="23" max="24" width="10.85546875" style="1" customWidth="1"/>
    <col min="25" max="27" width="11.7109375" style="1" customWidth="1"/>
    <col min="28" max="261" width="9.140625" style="1" customWidth="1"/>
    <col min="262" max="16384" width="9.140625" style="1"/>
  </cols>
  <sheetData>
    <row r="1" spans="1:28" s="10" customFormat="1" ht="12.75" customHeight="1" x14ac:dyDescent="0.2">
      <c r="A1" s="5"/>
      <c r="B1" s="6"/>
      <c r="C1" s="5"/>
      <c r="D1" s="5"/>
      <c r="E1" s="5"/>
      <c r="F1" s="7"/>
      <c r="G1" s="5"/>
      <c r="H1" s="8"/>
      <c r="I1" s="5"/>
      <c r="J1" s="8"/>
      <c r="K1" s="5"/>
      <c r="L1" s="8"/>
      <c r="M1" s="5"/>
      <c r="N1" s="8"/>
      <c r="O1" s="5"/>
      <c r="P1" s="8"/>
      <c r="Q1" s="5"/>
      <c r="R1" s="8"/>
      <c r="S1" s="5"/>
      <c r="T1" s="8"/>
      <c r="U1" s="5"/>
      <c r="V1" s="8"/>
      <c r="W1" s="5"/>
      <c r="X1" s="5"/>
      <c r="Y1" s="5"/>
      <c r="Z1" s="5"/>
      <c r="AA1" s="5"/>
      <c r="AB1" s="9"/>
    </row>
    <row r="2" spans="1:28" s="10" customFormat="1" ht="12.75" customHeight="1" x14ac:dyDescent="0.2">
      <c r="A2" s="37" t="s">
        <v>18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1:28" s="10" customFormat="1" ht="12.75" customHeight="1" x14ac:dyDescent="0.2">
      <c r="A3" s="11"/>
      <c r="B3" s="12"/>
      <c r="C3" s="11"/>
      <c r="D3" s="11"/>
      <c r="E3" s="13"/>
      <c r="F3" s="14"/>
      <c r="G3" s="11"/>
      <c r="H3" s="15"/>
      <c r="I3" s="11"/>
      <c r="J3" s="15"/>
      <c r="K3" s="11"/>
      <c r="L3" s="15"/>
      <c r="M3" s="11"/>
      <c r="N3" s="15"/>
      <c r="O3" s="11"/>
      <c r="P3" s="15"/>
      <c r="Q3" s="11"/>
      <c r="R3" s="15"/>
      <c r="S3" s="11"/>
      <c r="T3" s="15"/>
      <c r="U3" s="11"/>
      <c r="V3" s="15"/>
      <c r="W3" s="11"/>
      <c r="X3" s="11"/>
      <c r="Y3" s="16"/>
      <c r="Z3" s="16"/>
      <c r="AA3" s="16" t="s">
        <v>15</v>
      </c>
    </row>
    <row r="4" spans="1:28" s="10" customFormat="1" ht="13.5" customHeight="1" x14ac:dyDescent="0.2">
      <c r="A4" s="39" t="s">
        <v>16</v>
      </c>
      <c r="B4" s="41" t="s">
        <v>13</v>
      </c>
      <c r="C4" s="39" t="s">
        <v>12</v>
      </c>
      <c r="D4" s="39" t="s">
        <v>11</v>
      </c>
      <c r="E4" s="34" t="s">
        <v>14</v>
      </c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6"/>
      <c r="Y4" s="39" t="s">
        <v>0</v>
      </c>
      <c r="Z4" s="40"/>
      <c r="AA4" s="44" t="s">
        <v>17</v>
      </c>
    </row>
    <row r="5" spans="1:28" s="10" customFormat="1" ht="33" customHeight="1" x14ac:dyDescent="0.2">
      <c r="A5" s="39"/>
      <c r="B5" s="41"/>
      <c r="C5" s="39"/>
      <c r="D5" s="39"/>
      <c r="E5" s="43" t="s">
        <v>10</v>
      </c>
      <c r="F5" s="40"/>
      <c r="G5" s="43" t="s">
        <v>9</v>
      </c>
      <c r="H5" s="40"/>
      <c r="I5" s="43" t="s">
        <v>8</v>
      </c>
      <c r="J5" s="40"/>
      <c r="K5" s="43" t="s">
        <v>7</v>
      </c>
      <c r="L5" s="40"/>
      <c r="M5" s="43" t="s">
        <v>6</v>
      </c>
      <c r="N5" s="40"/>
      <c r="O5" s="43" t="s">
        <v>5</v>
      </c>
      <c r="P5" s="40"/>
      <c r="Q5" s="43" t="s">
        <v>4</v>
      </c>
      <c r="R5" s="40"/>
      <c r="S5" s="43" t="s">
        <v>3</v>
      </c>
      <c r="T5" s="40"/>
      <c r="U5" s="43" t="s">
        <v>2</v>
      </c>
      <c r="V5" s="40"/>
      <c r="W5" s="43" t="s">
        <v>1</v>
      </c>
      <c r="X5" s="40"/>
      <c r="Y5" s="39"/>
      <c r="Z5" s="40"/>
      <c r="AA5" s="44"/>
    </row>
    <row r="6" spans="1:28" s="10" customFormat="1" ht="45" customHeight="1" x14ac:dyDescent="0.2">
      <c r="A6" s="40"/>
      <c r="B6" s="42"/>
      <c r="C6" s="40"/>
      <c r="D6" s="40"/>
      <c r="E6" s="17" t="s">
        <v>116</v>
      </c>
      <c r="F6" s="18" t="s">
        <v>117</v>
      </c>
      <c r="G6" s="17" t="s">
        <v>116</v>
      </c>
      <c r="H6" s="18" t="s">
        <v>117</v>
      </c>
      <c r="I6" s="17" t="s">
        <v>116</v>
      </c>
      <c r="J6" s="18" t="s">
        <v>117</v>
      </c>
      <c r="K6" s="17" t="s">
        <v>116</v>
      </c>
      <c r="L6" s="18" t="s">
        <v>117</v>
      </c>
      <c r="M6" s="17" t="s">
        <v>116</v>
      </c>
      <c r="N6" s="18" t="s">
        <v>117</v>
      </c>
      <c r="O6" s="17" t="s">
        <v>116</v>
      </c>
      <c r="P6" s="18" t="s">
        <v>117</v>
      </c>
      <c r="Q6" s="17" t="s">
        <v>116</v>
      </c>
      <c r="R6" s="18" t="s">
        <v>117</v>
      </c>
      <c r="S6" s="17" t="s">
        <v>116</v>
      </c>
      <c r="T6" s="18" t="s">
        <v>117</v>
      </c>
      <c r="U6" s="17" t="s">
        <v>116</v>
      </c>
      <c r="V6" s="18" t="s">
        <v>117</v>
      </c>
      <c r="W6" s="17" t="s">
        <v>116</v>
      </c>
      <c r="X6" s="18" t="s">
        <v>117</v>
      </c>
      <c r="Y6" s="17" t="s">
        <v>116</v>
      </c>
      <c r="Z6" s="18" t="s">
        <v>117</v>
      </c>
      <c r="AA6" s="44"/>
    </row>
    <row r="7" spans="1:28" s="10" customFormat="1" ht="45" customHeight="1" x14ac:dyDescent="0.2">
      <c r="A7" s="19" t="s">
        <v>23</v>
      </c>
      <c r="B7" s="20">
        <v>100000000</v>
      </c>
      <c r="C7" s="21" t="s">
        <v>20</v>
      </c>
      <c r="D7" s="22" t="s">
        <v>25</v>
      </c>
      <c r="E7" s="23">
        <v>182388.71000000002</v>
      </c>
      <c r="F7" s="24">
        <f>E7</f>
        <v>182388.71000000002</v>
      </c>
      <c r="G7" s="23">
        <v>131940.78</v>
      </c>
      <c r="H7" s="25">
        <f>G7</f>
        <v>131940.78</v>
      </c>
      <c r="I7" s="23">
        <v>108657.11</v>
      </c>
      <c r="J7" s="25">
        <f>I7</f>
        <v>108657.11</v>
      </c>
      <c r="K7" s="23">
        <v>0</v>
      </c>
      <c r="L7" s="25">
        <f>K7</f>
        <v>0</v>
      </c>
      <c r="M7" s="23">
        <v>181008.09999999998</v>
      </c>
      <c r="N7" s="25">
        <f>M7</f>
        <v>181008.09999999998</v>
      </c>
      <c r="O7" s="23">
        <v>34446.449999999997</v>
      </c>
      <c r="P7" s="25">
        <f>O7</f>
        <v>34446.449999999997</v>
      </c>
      <c r="Q7" s="23">
        <v>60149.460000000006</v>
      </c>
      <c r="R7" s="25">
        <f>Q7</f>
        <v>60149.460000000006</v>
      </c>
      <c r="S7" s="23">
        <v>19403.050000000003</v>
      </c>
      <c r="T7" s="25">
        <f>S7</f>
        <v>19403.050000000003</v>
      </c>
      <c r="U7" s="23">
        <v>124179.54999999999</v>
      </c>
      <c r="V7" s="25">
        <f>U7</f>
        <v>124179.54999999999</v>
      </c>
      <c r="W7" s="23">
        <v>52388.25</v>
      </c>
      <c r="X7" s="23">
        <f>W7</f>
        <v>52388.25</v>
      </c>
      <c r="Y7" s="23">
        <f>E7+G7+I7+K7+M7+O7+Q7+S7+U7+W7</f>
        <v>894561.46</v>
      </c>
      <c r="Z7" s="23">
        <f>F7+H7+J7+L7+N7+P7+R7+T7+V7+X7</f>
        <v>894561.46</v>
      </c>
      <c r="AA7" s="23">
        <f>Y7-Z7</f>
        <v>0</v>
      </c>
    </row>
    <row r="8" spans="1:28" s="10" customFormat="1" ht="44.25" customHeight="1" x14ac:dyDescent="0.2">
      <c r="A8" s="19" t="s">
        <v>108</v>
      </c>
      <c r="B8" s="20" t="s">
        <v>26</v>
      </c>
      <c r="C8" s="21" t="s">
        <v>27</v>
      </c>
      <c r="D8" s="22" t="s">
        <v>25</v>
      </c>
      <c r="E8" s="23">
        <v>104258.05</v>
      </c>
      <c r="F8" s="24">
        <f t="shared" ref="F8:F36" si="0">E8</f>
        <v>104258.05</v>
      </c>
      <c r="G8" s="23">
        <v>75420.72</v>
      </c>
      <c r="H8" s="25">
        <f t="shared" ref="H8:H63" si="1">G8</f>
        <v>75420.72</v>
      </c>
      <c r="I8" s="23">
        <v>62111.18</v>
      </c>
      <c r="J8" s="25">
        <f t="shared" ref="J8:J63" si="2">I8</f>
        <v>62111.18</v>
      </c>
      <c r="K8" s="23">
        <v>0</v>
      </c>
      <c r="L8" s="25">
        <f t="shared" ref="L8:L63" si="3">K8</f>
        <v>0</v>
      </c>
      <c r="M8" s="23">
        <v>102039.79</v>
      </c>
      <c r="N8" s="25">
        <f t="shared" ref="N8:N63" si="4">M8</f>
        <v>102039.79</v>
      </c>
      <c r="O8" s="23">
        <v>29946.45</v>
      </c>
      <c r="P8" s="25">
        <f t="shared" ref="P8:P63" si="5">O8</f>
        <v>29946.45</v>
      </c>
      <c r="Q8" s="23">
        <v>34382.97</v>
      </c>
      <c r="R8" s="25">
        <f t="shared" ref="R8:R65" si="6">Q8</f>
        <v>34382.97</v>
      </c>
      <c r="S8" s="23">
        <v>11091.28</v>
      </c>
      <c r="T8" s="25">
        <f t="shared" ref="T8:T65" si="7">S8</f>
        <v>11091.28</v>
      </c>
      <c r="U8" s="23">
        <v>70984.2</v>
      </c>
      <c r="V8" s="25">
        <f t="shared" ref="V8:V63" si="8">U8</f>
        <v>70984.2</v>
      </c>
      <c r="W8" s="23">
        <v>29946.46</v>
      </c>
      <c r="X8" s="23">
        <f t="shared" ref="X8:X63" si="9">W8</f>
        <v>29946.46</v>
      </c>
      <c r="Y8" s="23">
        <f t="shared" ref="Y8:Y65" si="10">E8+G8+I8+K8+M8+O8+Q8+S8+U8+W8</f>
        <v>520181.10000000009</v>
      </c>
      <c r="Z8" s="23">
        <f t="shared" ref="Z8:Z65" si="11">F8+H8+J8+L8+N8+P8+R8+T8+V8+X8</f>
        <v>520181.10000000009</v>
      </c>
      <c r="AA8" s="23">
        <f t="shared" ref="AA8:AA65" si="12">Y8-Z8</f>
        <v>0</v>
      </c>
    </row>
    <row r="9" spans="1:28" s="10" customFormat="1" ht="45" customHeight="1" x14ac:dyDescent="0.2">
      <c r="A9" s="19" t="s">
        <v>109</v>
      </c>
      <c r="B9" s="20" t="s">
        <v>24</v>
      </c>
      <c r="C9" s="21" t="s">
        <v>28</v>
      </c>
      <c r="D9" s="22" t="s">
        <v>25</v>
      </c>
      <c r="E9" s="23">
        <v>78130.66</v>
      </c>
      <c r="F9" s="24">
        <f t="shared" si="0"/>
        <v>78130.66</v>
      </c>
      <c r="G9" s="23">
        <v>56520.06</v>
      </c>
      <c r="H9" s="25">
        <f t="shared" si="1"/>
        <v>56520.06</v>
      </c>
      <c r="I9" s="23">
        <v>46545.93</v>
      </c>
      <c r="J9" s="25">
        <f t="shared" si="2"/>
        <v>46545.93</v>
      </c>
      <c r="K9" s="23">
        <v>0</v>
      </c>
      <c r="L9" s="25">
        <f t="shared" si="3"/>
        <v>0</v>
      </c>
      <c r="M9" s="23">
        <v>78968.31</v>
      </c>
      <c r="N9" s="25">
        <f t="shared" si="4"/>
        <v>78968.31</v>
      </c>
      <c r="O9" s="23">
        <v>4500</v>
      </c>
      <c r="P9" s="25">
        <f t="shared" si="5"/>
        <v>4500</v>
      </c>
      <c r="Q9" s="23">
        <v>25766.49</v>
      </c>
      <c r="R9" s="25">
        <f t="shared" si="6"/>
        <v>25766.49</v>
      </c>
      <c r="S9" s="23">
        <v>8311.77</v>
      </c>
      <c r="T9" s="25">
        <f t="shared" si="7"/>
        <v>8311.77</v>
      </c>
      <c r="U9" s="23">
        <v>53195.35</v>
      </c>
      <c r="V9" s="25">
        <f t="shared" si="8"/>
        <v>53195.35</v>
      </c>
      <c r="W9" s="23">
        <v>22441.79</v>
      </c>
      <c r="X9" s="23">
        <f t="shared" si="9"/>
        <v>22441.79</v>
      </c>
      <c r="Y9" s="23">
        <f t="shared" si="10"/>
        <v>374380.35999999993</v>
      </c>
      <c r="Z9" s="23">
        <f t="shared" si="11"/>
        <v>374380.35999999993</v>
      </c>
      <c r="AA9" s="23">
        <f t="shared" si="12"/>
        <v>0</v>
      </c>
    </row>
    <row r="10" spans="1:28" s="10" customFormat="1" ht="45" customHeight="1" x14ac:dyDescent="0.2">
      <c r="A10" s="19" t="s">
        <v>37</v>
      </c>
      <c r="B10" s="20">
        <v>300000000</v>
      </c>
      <c r="C10" s="21" t="s">
        <v>28</v>
      </c>
      <c r="D10" s="22" t="s">
        <v>39</v>
      </c>
      <c r="E10" s="23">
        <v>515913.31</v>
      </c>
      <c r="F10" s="24">
        <f t="shared" si="0"/>
        <v>515913.31</v>
      </c>
      <c r="G10" s="23">
        <v>467174.33</v>
      </c>
      <c r="H10" s="25">
        <f t="shared" si="1"/>
        <v>467174.33</v>
      </c>
      <c r="I10" s="23">
        <v>228264.25</v>
      </c>
      <c r="J10" s="25">
        <f t="shared" si="2"/>
        <v>228264.25</v>
      </c>
      <c r="K10" s="23">
        <v>699680</v>
      </c>
      <c r="L10" s="25">
        <f t="shared" si="3"/>
        <v>699680</v>
      </c>
      <c r="M10" s="23">
        <v>584723.48</v>
      </c>
      <c r="N10" s="25">
        <f t="shared" si="4"/>
        <v>584723.48</v>
      </c>
      <c r="O10" s="23">
        <v>285787.36</v>
      </c>
      <c r="P10" s="25">
        <f t="shared" si="5"/>
        <v>285787.36</v>
      </c>
      <c r="Q10" s="23">
        <v>249260.83</v>
      </c>
      <c r="R10" s="25">
        <f t="shared" si="6"/>
        <v>249260.83</v>
      </c>
      <c r="S10" s="23">
        <v>118524.37</v>
      </c>
      <c r="T10" s="25">
        <f t="shared" si="7"/>
        <v>118524.37</v>
      </c>
      <c r="U10" s="23">
        <v>259203.08</v>
      </c>
      <c r="V10" s="25">
        <f t="shared" si="8"/>
        <v>259203.08</v>
      </c>
      <c r="W10" s="23">
        <v>259202.84</v>
      </c>
      <c r="X10" s="23">
        <f t="shared" si="9"/>
        <v>259202.84</v>
      </c>
      <c r="Y10" s="23">
        <f t="shared" si="10"/>
        <v>3667733.85</v>
      </c>
      <c r="Z10" s="23">
        <f t="shared" si="11"/>
        <v>3667733.85</v>
      </c>
      <c r="AA10" s="23">
        <f t="shared" si="12"/>
        <v>0</v>
      </c>
    </row>
    <row r="11" spans="1:28" s="10" customFormat="1" ht="54.75" customHeight="1" x14ac:dyDescent="0.2">
      <c r="A11" s="19" t="s">
        <v>77</v>
      </c>
      <c r="B11" s="20" t="s">
        <v>40</v>
      </c>
      <c r="C11" s="21" t="s">
        <v>28</v>
      </c>
      <c r="D11" s="22" t="s">
        <v>39</v>
      </c>
      <c r="E11" s="26">
        <v>515913.31</v>
      </c>
      <c r="F11" s="24">
        <f t="shared" si="0"/>
        <v>515913.31</v>
      </c>
      <c r="G11" s="26">
        <v>467174.33</v>
      </c>
      <c r="H11" s="25">
        <f t="shared" si="1"/>
        <v>467174.33</v>
      </c>
      <c r="I11" s="26">
        <v>228264.25</v>
      </c>
      <c r="J11" s="25">
        <f t="shared" si="2"/>
        <v>228264.25</v>
      </c>
      <c r="K11" s="26">
        <v>0</v>
      </c>
      <c r="L11" s="25">
        <f t="shared" si="3"/>
        <v>0</v>
      </c>
      <c r="M11" s="26">
        <v>584723.48</v>
      </c>
      <c r="N11" s="25">
        <f t="shared" si="4"/>
        <v>584723.48</v>
      </c>
      <c r="O11" s="26">
        <v>285787.36</v>
      </c>
      <c r="P11" s="25">
        <f t="shared" si="5"/>
        <v>285787.36</v>
      </c>
      <c r="Q11" s="26">
        <v>249260.83</v>
      </c>
      <c r="R11" s="25">
        <f t="shared" si="6"/>
        <v>249260.83</v>
      </c>
      <c r="S11" s="26">
        <v>118524.37</v>
      </c>
      <c r="T11" s="25">
        <f t="shared" si="7"/>
        <v>118524.37</v>
      </c>
      <c r="U11" s="26">
        <v>259203.08</v>
      </c>
      <c r="V11" s="25">
        <f t="shared" si="8"/>
        <v>259203.08</v>
      </c>
      <c r="W11" s="26">
        <v>259202.84</v>
      </c>
      <c r="X11" s="23">
        <f t="shared" si="9"/>
        <v>259202.84</v>
      </c>
      <c r="Y11" s="23">
        <f t="shared" si="10"/>
        <v>2968053.85</v>
      </c>
      <c r="Z11" s="23">
        <f t="shared" si="11"/>
        <v>2968053.85</v>
      </c>
      <c r="AA11" s="23">
        <f t="shared" si="12"/>
        <v>0</v>
      </c>
    </row>
    <row r="12" spans="1:28" s="10" customFormat="1" ht="53.25" customHeight="1" x14ac:dyDescent="0.2">
      <c r="A12" s="19" t="s">
        <v>41</v>
      </c>
      <c r="B12" s="20" t="s">
        <v>38</v>
      </c>
      <c r="C12" s="21" t="s">
        <v>28</v>
      </c>
      <c r="D12" s="22" t="s">
        <v>39</v>
      </c>
      <c r="E12" s="23">
        <v>0</v>
      </c>
      <c r="F12" s="24">
        <f t="shared" si="0"/>
        <v>0</v>
      </c>
      <c r="G12" s="23">
        <v>0</v>
      </c>
      <c r="H12" s="25">
        <f t="shared" si="1"/>
        <v>0</v>
      </c>
      <c r="I12" s="23">
        <v>0</v>
      </c>
      <c r="J12" s="25">
        <f t="shared" si="2"/>
        <v>0</v>
      </c>
      <c r="K12" s="23">
        <v>699680</v>
      </c>
      <c r="L12" s="25">
        <f t="shared" si="3"/>
        <v>699680</v>
      </c>
      <c r="M12" s="23">
        <v>0</v>
      </c>
      <c r="N12" s="25">
        <f t="shared" si="4"/>
        <v>0</v>
      </c>
      <c r="O12" s="23">
        <v>0</v>
      </c>
      <c r="P12" s="25">
        <f t="shared" si="5"/>
        <v>0</v>
      </c>
      <c r="Q12" s="23">
        <v>0</v>
      </c>
      <c r="R12" s="25">
        <f t="shared" si="6"/>
        <v>0</v>
      </c>
      <c r="S12" s="23">
        <v>0</v>
      </c>
      <c r="T12" s="25">
        <f t="shared" si="7"/>
        <v>0</v>
      </c>
      <c r="U12" s="23">
        <v>0</v>
      </c>
      <c r="V12" s="25">
        <f t="shared" si="8"/>
        <v>0</v>
      </c>
      <c r="W12" s="23">
        <v>0</v>
      </c>
      <c r="X12" s="23">
        <f t="shared" si="9"/>
        <v>0</v>
      </c>
      <c r="Y12" s="23">
        <f t="shared" si="10"/>
        <v>699680</v>
      </c>
      <c r="Z12" s="23">
        <f t="shared" si="11"/>
        <v>699680</v>
      </c>
      <c r="AA12" s="23">
        <f t="shared" si="12"/>
        <v>0</v>
      </c>
    </row>
    <row r="13" spans="1:28" s="10" customFormat="1" ht="45" customHeight="1" x14ac:dyDescent="0.2">
      <c r="A13" s="19" t="s">
        <v>42</v>
      </c>
      <c r="B13" s="20">
        <v>500000000</v>
      </c>
      <c r="C13" s="21" t="s">
        <v>20</v>
      </c>
      <c r="D13" s="22" t="s">
        <v>39</v>
      </c>
      <c r="E13" s="23">
        <v>1965436.4</v>
      </c>
      <c r="F13" s="24">
        <f t="shared" si="0"/>
        <v>1965436.4</v>
      </c>
      <c r="G13" s="23">
        <v>2996757.39</v>
      </c>
      <c r="H13" s="25">
        <f t="shared" si="1"/>
        <v>2996757.39</v>
      </c>
      <c r="I13" s="23">
        <v>911118.1</v>
      </c>
      <c r="J13" s="25">
        <f t="shared" si="2"/>
        <v>911118.1</v>
      </c>
      <c r="K13" s="23">
        <v>152585.07</v>
      </c>
      <c r="L13" s="25">
        <f t="shared" si="3"/>
        <v>152585.07</v>
      </c>
      <c r="M13" s="23">
        <v>1929791.48</v>
      </c>
      <c r="N13" s="25">
        <f t="shared" si="4"/>
        <v>1929791.48</v>
      </c>
      <c r="O13" s="23">
        <v>1688439.79</v>
      </c>
      <c r="P13" s="25">
        <f t="shared" si="5"/>
        <v>1688439.79</v>
      </c>
      <c r="Q13" s="23">
        <v>1052502.26</v>
      </c>
      <c r="R13" s="25">
        <f t="shared" si="6"/>
        <v>1052502.26</v>
      </c>
      <c r="S13" s="23">
        <v>692335.32</v>
      </c>
      <c r="T13" s="25">
        <f t="shared" si="7"/>
        <v>692335.32</v>
      </c>
      <c r="U13" s="23">
        <v>2768988.01</v>
      </c>
      <c r="V13" s="25">
        <f t="shared" si="8"/>
        <v>2768988.01</v>
      </c>
      <c r="W13" s="23">
        <v>6101930.4199999999</v>
      </c>
      <c r="X13" s="23">
        <f>X14+X18</f>
        <v>125730.42</v>
      </c>
      <c r="Y13" s="23">
        <f t="shared" si="10"/>
        <v>20259884.240000002</v>
      </c>
      <c r="Z13" s="23">
        <f t="shared" si="11"/>
        <v>14283684.24</v>
      </c>
      <c r="AA13" s="23">
        <f t="shared" si="12"/>
        <v>5976200.0000000019</v>
      </c>
    </row>
    <row r="14" spans="1:28" s="10" customFormat="1" ht="34.5" customHeight="1" x14ac:dyDescent="0.2">
      <c r="A14" s="27" t="s">
        <v>44</v>
      </c>
      <c r="B14" s="28">
        <v>510000000</v>
      </c>
      <c r="C14" s="29" t="s">
        <v>20</v>
      </c>
      <c r="D14" s="30" t="s">
        <v>39</v>
      </c>
      <c r="E14" s="26">
        <v>1900436.4</v>
      </c>
      <c r="F14" s="24">
        <f t="shared" si="0"/>
        <v>1900436.4</v>
      </c>
      <c r="G14" s="26">
        <v>2927757.39</v>
      </c>
      <c r="H14" s="25">
        <f t="shared" si="1"/>
        <v>2927757.39</v>
      </c>
      <c r="I14" s="26">
        <v>850118.1</v>
      </c>
      <c r="J14" s="25">
        <f t="shared" si="2"/>
        <v>850118.1</v>
      </c>
      <c r="K14" s="26">
        <v>77766.27</v>
      </c>
      <c r="L14" s="25">
        <f t="shared" si="3"/>
        <v>77766.27</v>
      </c>
      <c r="M14" s="26">
        <v>1833791.48</v>
      </c>
      <c r="N14" s="25">
        <f t="shared" si="4"/>
        <v>1833791.48</v>
      </c>
      <c r="O14" s="26">
        <v>1596439.79</v>
      </c>
      <c r="P14" s="25">
        <f t="shared" si="5"/>
        <v>1596439.79</v>
      </c>
      <c r="Q14" s="26">
        <v>984502.26</v>
      </c>
      <c r="R14" s="25">
        <f t="shared" si="6"/>
        <v>984502.26</v>
      </c>
      <c r="S14" s="26">
        <v>633335.31999999995</v>
      </c>
      <c r="T14" s="25">
        <f t="shared" si="7"/>
        <v>633335.31999999995</v>
      </c>
      <c r="U14" s="26">
        <v>2757988.01</v>
      </c>
      <c r="V14" s="25">
        <f t="shared" si="8"/>
        <v>2757988.01</v>
      </c>
      <c r="W14" s="26">
        <v>6081930.4199999999</v>
      </c>
      <c r="X14" s="23">
        <f>X16</f>
        <v>105730.42</v>
      </c>
      <c r="Y14" s="23">
        <f t="shared" si="10"/>
        <v>19644065.439999998</v>
      </c>
      <c r="Z14" s="23">
        <f t="shared" si="11"/>
        <v>13667865.439999999</v>
      </c>
      <c r="AA14" s="23">
        <f t="shared" si="12"/>
        <v>5976199.9999999981</v>
      </c>
    </row>
    <row r="15" spans="1:28" s="10" customFormat="1" ht="46.5" customHeight="1" x14ac:dyDescent="0.2">
      <c r="A15" s="19" t="s">
        <v>45</v>
      </c>
      <c r="B15" s="20" t="s">
        <v>46</v>
      </c>
      <c r="C15" s="21" t="s">
        <v>47</v>
      </c>
      <c r="D15" s="22" t="s">
        <v>39</v>
      </c>
      <c r="E15" s="23">
        <v>0</v>
      </c>
      <c r="F15" s="24">
        <f t="shared" si="0"/>
        <v>0</v>
      </c>
      <c r="G15" s="23">
        <v>0</v>
      </c>
      <c r="H15" s="25">
        <f t="shared" si="1"/>
        <v>0</v>
      </c>
      <c r="I15" s="23">
        <v>18500</v>
      </c>
      <c r="J15" s="25">
        <f t="shared" si="2"/>
        <v>18500</v>
      </c>
      <c r="K15" s="23">
        <v>0</v>
      </c>
      <c r="L15" s="25">
        <f t="shared" si="3"/>
        <v>0</v>
      </c>
      <c r="M15" s="23">
        <v>35500</v>
      </c>
      <c r="N15" s="25">
        <f t="shared" si="4"/>
        <v>35500</v>
      </c>
      <c r="O15" s="23">
        <v>0</v>
      </c>
      <c r="P15" s="25">
        <f t="shared" si="5"/>
        <v>0</v>
      </c>
      <c r="Q15" s="23">
        <v>0</v>
      </c>
      <c r="R15" s="25">
        <f t="shared" si="6"/>
        <v>0</v>
      </c>
      <c r="S15" s="23">
        <v>0</v>
      </c>
      <c r="T15" s="25">
        <f t="shared" si="7"/>
        <v>0</v>
      </c>
      <c r="U15" s="23">
        <v>0</v>
      </c>
      <c r="V15" s="25">
        <f t="shared" si="8"/>
        <v>0</v>
      </c>
      <c r="W15" s="23">
        <v>0</v>
      </c>
      <c r="X15" s="23">
        <f t="shared" si="9"/>
        <v>0</v>
      </c>
      <c r="Y15" s="23">
        <f t="shared" si="10"/>
        <v>54000</v>
      </c>
      <c r="Z15" s="23">
        <f t="shared" si="11"/>
        <v>54000</v>
      </c>
      <c r="AA15" s="23">
        <f t="shared" si="12"/>
        <v>0</v>
      </c>
    </row>
    <row r="16" spans="1:28" s="10" customFormat="1" ht="56.25" customHeight="1" x14ac:dyDescent="0.2">
      <c r="A16" s="19" t="s">
        <v>48</v>
      </c>
      <c r="B16" s="20" t="s">
        <v>49</v>
      </c>
      <c r="C16" s="21" t="s">
        <v>20</v>
      </c>
      <c r="D16" s="22" t="s">
        <v>39</v>
      </c>
      <c r="E16" s="23">
        <v>1900436.4</v>
      </c>
      <c r="F16" s="24">
        <f t="shared" si="0"/>
        <v>1900436.4</v>
      </c>
      <c r="G16" s="23">
        <v>2927757.39</v>
      </c>
      <c r="H16" s="25">
        <f t="shared" si="1"/>
        <v>2927757.39</v>
      </c>
      <c r="I16" s="23">
        <v>831618.1</v>
      </c>
      <c r="J16" s="25">
        <f t="shared" si="2"/>
        <v>831618.1</v>
      </c>
      <c r="K16" s="23">
        <v>77766.27</v>
      </c>
      <c r="L16" s="25">
        <f t="shared" si="3"/>
        <v>77766.27</v>
      </c>
      <c r="M16" s="23">
        <v>1798291.48</v>
      </c>
      <c r="N16" s="25">
        <f t="shared" si="4"/>
        <v>1798291.48</v>
      </c>
      <c r="O16" s="23">
        <v>1596439.79</v>
      </c>
      <c r="P16" s="25">
        <f t="shared" si="5"/>
        <v>1596439.79</v>
      </c>
      <c r="Q16" s="23">
        <v>984502.26</v>
      </c>
      <c r="R16" s="25">
        <f t="shared" si="6"/>
        <v>984502.26</v>
      </c>
      <c r="S16" s="23">
        <v>633335.31999999995</v>
      </c>
      <c r="T16" s="25">
        <f t="shared" si="7"/>
        <v>633335.31999999995</v>
      </c>
      <c r="U16" s="23">
        <v>2757988.01</v>
      </c>
      <c r="V16" s="25">
        <f t="shared" si="8"/>
        <v>2757988.01</v>
      </c>
      <c r="W16" s="23">
        <v>105730.42</v>
      </c>
      <c r="X16" s="23">
        <f t="shared" si="9"/>
        <v>105730.42</v>
      </c>
      <c r="Y16" s="23">
        <f t="shared" si="10"/>
        <v>13613865.439999999</v>
      </c>
      <c r="Z16" s="23">
        <f t="shared" si="11"/>
        <v>13613865.439999999</v>
      </c>
      <c r="AA16" s="23">
        <f t="shared" si="12"/>
        <v>0</v>
      </c>
    </row>
    <row r="17" spans="1:27" s="10" customFormat="1" ht="39.75" customHeight="1" x14ac:dyDescent="0.2">
      <c r="A17" s="19" t="s">
        <v>45</v>
      </c>
      <c r="B17" s="20" t="s">
        <v>50</v>
      </c>
      <c r="C17" s="21" t="s">
        <v>51</v>
      </c>
      <c r="D17" s="22" t="s">
        <v>39</v>
      </c>
      <c r="E17" s="23">
        <v>0</v>
      </c>
      <c r="F17" s="24">
        <f t="shared" si="0"/>
        <v>0</v>
      </c>
      <c r="G17" s="23">
        <v>0</v>
      </c>
      <c r="H17" s="25">
        <f t="shared" si="1"/>
        <v>0</v>
      </c>
      <c r="I17" s="23">
        <v>0</v>
      </c>
      <c r="J17" s="25">
        <f t="shared" si="2"/>
        <v>0</v>
      </c>
      <c r="K17" s="23">
        <v>0</v>
      </c>
      <c r="L17" s="25">
        <f t="shared" si="3"/>
        <v>0</v>
      </c>
      <c r="M17" s="23">
        <v>0</v>
      </c>
      <c r="N17" s="25">
        <f t="shared" si="4"/>
        <v>0</v>
      </c>
      <c r="O17" s="23">
        <v>0</v>
      </c>
      <c r="P17" s="25">
        <f t="shared" si="5"/>
        <v>0</v>
      </c>
      <c r="Q17" s="23">
        <v>0</v>
      </c>
      <c r="R17" s="25">
        <f t="shared" si="6"/>
        <v>0</v>
      </c>
      <c r="S17" s="23">
        <v>0</v>
      </c>
      <c r="T17" s="25">
        <f t="shared" si="7"/>
        <v>0</v>
      </c>
      <c r="U17" s="23">
        <v>0</v>
      </c>
      <c r="V17" s="25">
        <f t="shared" si="8"/>
        <v>0</v>
      </c>
      <c r="W17" s="23">
        <v>5976200</v>
      </c>
      <c r="X17" s="23">
        <v>0</v>
      </c>
      <c r="Y17" s="23">
        <f t="shared" si="10"/>
        <v>5976200</v>
      </c>
      <c r="Z17" s="23">
        <f t="shared" si="11"/>
        <v>0</v>
      </c>
      <c r="AA17" s="23">
        <f t="shared" si="12"/>
        <v>5976200</v>
      </c>
    </row>
    <row r="18" spans="1:27" s="10" customFormat="1" ht="67.5" customHeight="1" x14ac:dyDescent="0.2">
      <c r="A18" s="27" t="s">
        <v>52</v>
      </c>
      <c r="B18" s="28">
        <v>540000000</v>
      </c>
      <c r="C18" s="29" t="s">
        <v>47</v>
      </c>
      <c r="D18" s="30" t="s">
        <v>39</v>
      </c>
      <c r="E18" s="26">
        <v>65000</v>
      </c>
      <c r="F18" s="24">
        <f t="shared" si="0"/>
        <v>65000</v>
      </c>
      <c r="G18" s="26">
        <v>69000</v>
      </c>
      <c r="H18" s="25">
        <f t="shared" si="1"/>
        <v>69000</v>
      </c>
      <c r="I18" s="26">
        <v>61000</v>
      </c>
      <c r="J18" s="25">
        <f t="shared" si="2"/>
        <v>61000</v>
      </c>
      <c r="K18" s="26">
        <v>74818.8</v>
      </c>
      <c r="L18" s="25">
        <f t="shared" si="3"/>
        <v>74818.8</v>
      </c>
      <c r="M18" s="26">
        <v>96000</v>
      </c>
      <c r="N18" s="25">
        <f t="shared" si="4"/>
        <v>96000</v>
      </c>
      <c r="O18" s="26">
        <v>92000</v>
      </c>
      <c r="P18" s="25">
        <f t="shared" si="5"/>
        <v>92000</v>
      </c>
      <c r="Q18" s="26">
        <v>68000</v>
      </c>
      <c r="R18" s="25">
        <f t="shared" si="6"/>
        <v>68000</v>
      </c>
      <c r="S18" s="26">
        <v>59000</v>
      </c>
      <c r="T18" s="25">
        <f t="shared" si="7"/>
        <v>59000</v>
      </c>
      <c r="U18" s="26">
        <v>11000</v>
      </c>
      <c r="V18" s="25">
        <f t="shared" si="8"/>
        <v>11000</v>
      </c>
      <c r="W18" s="26">
        <v>20000</v>
      </c>
      <c r="X18" s="23">
        <f t="shared" si="9"/>
        <v>20000</v>
      </c>
      <c r="Y18" s="23">
        <f t="shared" si="10"/>
        <v>615818.80000000005</v>
      </c>
      <c r="Z18" s="23">
        <f t="shared" si="11"/>
        <v>615818.80000000005</v>
      </c>
      <c r="AA18" s="23">
        <f t="shared" si="12"/>
        <v>0</v>
      </c>
    </row>
    <row r="19" spans="1:27" s="10" customFormat="1" ht="56.25" customHeight="1" x14ac:dyDescent="0.2">
      <c r="A19" s="19" t="s">
        <v>45</v>
      </c>
      <c r="B19" s="20" t="s">
        <v>43</v>
      </c>
      <c r="C19" s="21" t="s">
        <v>47</v>
      </c>
      <c r="D19" s="22" t="s">
        <v>39</v>
      </c>
      <c r="E19" s="23">
        <v>65000</v>
      </c>
      <c r="F19" s="24">
        <f t="shared" si="0"/>
        <v>65000</v>
      </c>
      <c r="G19" s="23">
        <v>69000</v>
      </c>
      <c r="H19" s="25">
        <f t="shared" si="1"/>
        <v>69000</v>
      </c>
      <c r="I19" s="23">
        <v>61000</v>
      </c>
      <c r="J19" s="25">
        <f t="shared" si="2"/>
        <v>61000</v>
      </c>
      <c r="K19" s="23">
        <v>74818.8</v>
      </c>
      <c r="L19" s="25">
        <f t="shared" si="3"/>
        <v>74818.8</v>
      </c>
      <c r="M19" s="23">
        <v>96000</v>
      </c>
      <c r="N19" s="25">
        <f t="shared" si="4"/>
        <v>96000</v>
      </c>
      <c r="O19" s="23">
        <v>92000</v>
      </c>
      <c r="P19" s="25">
        <f t="shared" si="5"/>
        <v>92000</v>
      </c>
      <c r="Q19" s="23">
        <v>68000</v>
      </c>
      <c r="R19" s="25">
        <f t="shared" si="6"/>
        <v>68000</v>
      </c>
      <c r="S19" s="23">
        <v>59000</v>
      </c>
      <c r="T19" s="25">
        <f t="shared" si="7"/>
        <v>59000</v>
      </c>
      <c r="U19" s="23">
        <v>11000</v>
      </c>
      <c r="V19" s="25">
        <f t="shared" si="8"/>
        <v>11000</v>
      </c>
      <c r="W19" s="23">
        <v>20000</v>
      </c>
      <c r="X19" s="23">
        <f t="shared" si="9"/>
        <v>20000</v>
      </c>
      <c r="Y19" s="23">
        <f t="shared" si="10"/>
        <v>615818.80000000005</v>
      </c>
      <c r="Z19" s="23">
        <f t="shared" si="11"/>
        <v>615818.80000000005</v>
      </c>
      <c r="AA19" s="23">
        <f t="shared" si="12"/>
        <v>0</v>
      </c>
    </row>
    <row r="20" spans="1:27" s="10" customFormat="1" ht="56.25" customHeight="1" x14ac:dyDescent="0.2">
      <c r="A20" s="19" t="s">
        <v>53</v>
      </c>
      <c r="B20" s="20">
        <v>600000000</v>
      </c>
      <c r="C20" s="21" t="s">
        <v>47</v>
      </c>
      <c r="D20" s="22" t="s">
        <v>39</v>
      </c>
      <c r="E20" s="23">
        <v>0</v>
      </c>
      <c r="F20" s="24">
        <f t="shared" si="0"/>
        <v>0</v>
      </c>
      <c r="G20" s="23">
        <v>0</v>
      </c>
      <c r="H20" s="25">
        <f t="shared" si="1"/>
        <v>0</v>
      </c>
      <c r="I20" s="23">
        <v>300000</v>
      </c>
      <c r="J20" s="25">
        <f t="shared" si="2"/>
        <v>300000</v>
      </c>
      <c r="K20" s="23">
        <v>200000</v>
      </c>
      <c r="L20" s="25">
        <f t="shared" si="3"/>
        <v>200000</v>
      </c>
      <c r="M20" s="23">
        <v>0</v>
      </c>
      <c r="N20" s="25">
        <f t="shared" si="4"/>
        <v>0</v>
      </c>
      <c r="O20" s="23">
        <v>100000</v>
      </c>
      <c r="P20" s="25">
        <f t="shared" si="5"/>
        <v>100000</v>
      </c>
      <c r="Q20" s="23">
        <v>0</v>
      </c>
      <c r="R20" s="25">
        <f t="shared" si="6"/>
        <v>0</v>
      </c>
      <c r="S20" s="23">
        <v>0</v>
      </c>
      <c r="T20" s="25">
        <f t="shared" si="7"/>
        <v>0</v>
      </c>
      <c r="U20" s="23">
        <v>0</v>
      </c>
      <c r="V20" s="25">
        <f t="shared" si="8"/>
        <v>0</v>
      </c>
      <c r="W20" s="23">
        <v>0</v>
      </c>
      <c r="X20" s="23">
        <f t="shared" si="9"/>
        <v>0</v>
      </c>
      <c r="Y20" s="23">
        <f t="shared" si="10"/>
        <v>600000</v>
      </c>
      <c r="Z20" s="23">
        <f t="shared" si="11"/>
        <v>600000</v>
      </c>
      <c r="AA20" s="23">
        <f t="shared" si="12"/>
        <v>0</v>
      </c>
    </row>
    <row r="21" spans="1:27" s="10" customFormat="1" ht="45" customHeight="1" x14ac:dyDescent="0.2">
      <c r="A21" s="19" t="s">
        <v>55</v>
      </c>
      <c r="B21" s="20" t="s">
        <v>54</v>
      </c>
      <c r="C21" s="21" t="s">
        <v>47</v>
      </c>
      <c r="D21" s="22" t="s">
        <v>39</v>
      </c>
      <c r="E21" s="23">
        <v>0</v>
      </c>
      <c r="F21" s="24">
        <f t="shared" si="0"/>
        <v>0</v>
      </c>
      <c r="G21" s="23">
        <v>0</v>
      </c>
      <c r="H21" s="25">
        <f t="shared" si="1"/>
        <v>0</v>
      </c>
      <c r="I21" s="23">
        <v>300000</v>
      </c>
      <c r="J21" s="25">
        <f t="shared" si="2"/>
        <v>300000</v>
      </c>
      <c r="K21" s="23">
        <v>200000</v>
      </c>
      <c r="L21" s="25">
        <f t="shared" si="3"/>
        <v>200000</v>
      </c>
      <c r="M21" s="23">
        <v>0</v>
      </c>
      <c r="N21" s="25">
        <f t="shared" si="4"/>
        <v>0</v>
      </c>
      <c r="O21" s="23">
        <v>100000</v>
      </c>
      <c r="P21" s="25">
        <f t="shared" si="5"/>
        <v>100000</v>
      </c>
      <c r="Q21" s="23">
        <v>0</v>
      </c>
      <c r="R21" s="25">
        <f t="shared" si="6"/>
        <v>0</v>
      </c>
      <c r="S21" s="23">
        <v>0</v>
      </c>
      <c r="T21" s="25">
        <f t="shared" si="7"/>
        <v>0</v>
      </c>
      <c r="U21" s="23">
        <v>0</v>
      </c>
      <c r="V21" s="25">
        <f t="shared" si="8"/>
        <v>0</v>
      </c>
      <c r="W21" s="23">
        <v>0</v>
      </c>
      <c r="X21" s="23">
        <f t="shared" si="9"/>
        <v>0</v>
      </c>
      <c r="Y21" s="23">
        <f t="shared" si="10"/>
        <v>600000</v>
      </c>
      <c r="Z21" s="23">
        <f t="shared" si="11"/>
        <v>600000</v>
      </c>
      <c r="AA21" s="23">
        <f t="shared" si="12"/>
        <v>0</v>
      </c>
    </row>
    <row r="22" spans="1:27" s="10" customFormat="1" ht="56.25" customHeight="1" x14ac:dyDescent="0.2">
      <c r="A22" s="19" t="s">
        <v>29</v>
      </c>
      <c r="B22" s="20">
        <v>800000000</v>
      </c>
      <c r="C22" s="21" t="s">
        <v>20</v>
      </c>
      <c r="D22" s="22" t="s">
        <v>110</v>
      </c>
      <c r="E22" s="26">
        <v>10931.09</v>
      </c>
      <c r="F22" s="24">
        <f t="shared" si="0"/>
        <v>10931.09</v>
      </c>
      <c r="G22" s="26">
        <v>3123.17</v>
      </c>
      <c r="H22" s="25">
        <f t="shared" si="1"/>
        <v>3123.17</v>
      </c>
      <c r="I22" s="26">
        <v>9369.51</v>
      </c>
      <c r="J22" s="25">
        <f t="shared" si="2"/>
        <v>9369.51</v>
      </c>
      <c r="K22" s="26">
        <v>65586.53</v>
      </c>
      <c r="L22" s="25">
        <f t="shared" si="3"/>
        <v>65586.53</v>
      </c>
      <c r="M22" s="26">
        <v>20300.599999999999</v>
      </c>
      <c r="N22" s="25">
        <f t="shared" si="4"/>
        <v>20300.599999999999</v>
      </c>
      <c r="O22" s="26">
        <v>4684.75</v>
      </c>
      <c r="P22" s="25">
        <f t="shared" si="5"/>
        <v>4684.75</v>
      </c>
      <c r="Q22" s="26">
        <v>24985.34</v>
      </c>
      <c r="R22" s="25">
        <f t="shared" si="6"/>
        <v>24985.34</v>
      </c>
      <c r="S22" s="26">
        <v>3123.17</v>
      </c>
      <c r="T22" s="25">
        <f t="shared" si="7"/>
        <v>3123.17</v>
      </c>
      <c r="U22" s="26">
        <v>1561.59</v>
      </c>
      <c r="V22" s="25">
        <f t="shared" si="8"/>
        <v>1561.59</v>
      </c>
      <c r="W22" s="26">
        <v>2962736.75</v>
      </c>
      <c r="X22" s="23">
        <f t="shared" si="9"/>
        <v>2962736.75</v>
      </c>
      <c r="Y22" s="23">
        <f t="shared" si="10"/>
        <v>3106402.5</v>
      </c>
      <c r="Z22" s="23">
        <f t="shared" si="11"/>
        <v>3106402.5</v>
      </c>
      <c r="AA22" s="23">
        <f t="shared" si="12"/>
        <v>0</v>
      </c>
    </row>
    <row r="23" spans="1:27" s="10" customFormat="1" ht="56.25" customHeight="1" x14ac:dyDescent="0.2">
      <c r="A23" s="19" t="s">
        <v>31</v>
      </c>
      <c r="B23" s="20" t="s">
        <v>30</v>
      </c>
      <c r="C23" s="21" t="s">
        <v>28</v>
      </c>
      <c r="D23" s="22" t="s">
        <v>25</v>
      </c>
      <c r="E23" s="23">
        <v>10931.09</v>
      </c>
      <c r="F23" s="24">
        <f t="shared" si="0"/>
        <v>10931.09</v>
      </c>
      <c r="G23" s="23">
        <v>3123.17</v>
      </c>
      <c r="H23" s="25">
        <f t="shared" si="1"/>
        <v>3123.17</v>
      </c>
      <c r="I23" s="23">
        <v>9369.51</v>
      </c>
      <c r="J23" s="25">
        <f t="shared" si="2"/>
        <v>9369.51</v>
      </c>
      <c r="K23" s="23">
        <v>65586.53</v>
      </c>
      <c r="L23" s="25">
        <f t="shared" si="3"/>
        <v>65586.53</v>
      </c>
      <c r="M23" s="23">
        <v>20300.599999999999</v>
      </c>
      <c r="N23" s="25">
        <f t="shared" si="4"/>
        <v>20300.599999999999</v>
      </c>
      <c r="O23" s="23">
        <v>4684.75</v>
      </c>
      <c r="P23" s="25">
        <f t="shared" si="5"/>
        <v>4684.75</v>
      </c>
      <c r="Q23" s="23">
        <v>24985.34</v>
      </c>
      <c r="R23" s="25">
        <f t="shared" si="6"/>
        <v>24985.34</v>
      </c>
      <c r="S23" s="23">
        <v>3123.17</v>
      </c>
      <c r="T23" s="25">
        <f t="shared" si="7"/>
        <v>3123.17</v>
      </c>
      <c r="U23" s="23">
        <v>1561.59</v>
      </c>
      <c r="V23" s="25">
        <f t="shared" si="8"/>
        <v>1561.59</v>
      </c>
      <c r="W23" s="23">
        <v>14054.25</v>
      </c>
      <c r="X23" s="23">
        <f t="shared" si="9"/>
        <v>14054.25</v>
      </c>
      <c r="Y23" s="23">
        <f t="shared" si="10"/>
        <v>157720</v>
      </c>
      <c r="Z23" s="23">
        <f t="shared" si="11"/>
        <v>157720</v>
      </c>
      <c r="AA23" s="23">
        <f t="shared" si="12"/>
        <v>0</v>
      </c>
    </row>
    <row r="24" spans="1:27" s="10" customFormat="1" ht="56.25" customHeight="1" x14ac:dyDescent="0.2">
      <c r="A24" s="19" t="s">
        <v>57</v>
      </c>
      <c r="B24" s="20" t="s">
        <v>56</v>
      </c>
      <c r="C24" s="21" t="s">
        <v>20</v>
      </c>
      <c r="D24" s="22" t="s">
        <v>39</v>
      </c>
      <c r="E24" s="23">
        <v>0</v>
      </c>
      <c r="F24" s="24">
        <f t="shared" si="0"/>
        <v>0</v>
      </c>
      <c r="G24" s="23">
        <v>0</v>
      </c>
      <c r="H24" s="25">
        <f t="shared" si="1"/>
        <v>0</v>
      </c>
      <c r="I24" s="23">
        <v>0</v>
      </c>
      <c r="J24" s="25">
        <f t="shared" si="2"/>
        <v>0</v>
      </c>
      <c r="K24" s="23">
        <v>0</v>
      </c>
      <c r="L24" s="25">
        <f t="shared" si="3"/>
        <v>0</v>
      </c>
      <c r="M24" s="23">
        <v>0</v>
      </c>
      <c r="N24" s="25">
        <f t="shared" si="4"/>
        <v>0</v>
      </c>
      <c r="O24" s="23">
        <v>0</v>
      </c>
      <c r="P24" s="25">
        <f t="shared" si="5"/>
        <v>0</v>
      </c>
      <c r="Q24" s="23">
        <v>0</v>
      </c>
      <c r="R24" s="25">
        <f t="shared" si="6"/>
        <v>0</v>
      </c>
      <c r="S24" s="23">
        <v>0</v>
      </c>
      <c r="T24" s="25">
        <f t="shared" si="7"/>
        <v>0</v>
      </c>
      <c r="U24" s="23">
        <v>0</v>
      </c>
      <c r="V24" s="25">
        <f t="shared" si="8"/>
        <v>0</v>
      </c>
      <c r="W24" s="23">
        <v>2948682.5</v>
      </c>
      <c r="X24" s="23">
        <f t="shared" si="9"/>
        <v>2948682.5</v>
      </c>
      <c r="Y24" s="23">
        <f t="shared" si="10"/>
        <v>2948682.5</v>
      </c>
      <c r="Z24" s="23">
        <f t="shared" si="11"/>
        <v>2948682.5</v>
      </c>
      <c r="AA24" s="23">
        <f t="shared" si="12"/>
        <v>0</v>
      </c>
    </row>
    <row r="25" spans="1:27" s="10" customFormat="1" ht="67.5" customHeight="1" x14ac:dyDescent="0.2">
      <c r="A25" s="19" t="s">
        <v>58</v>
      </c>
      <c r="B25" s="20">
        <v>1200000000</v>
      </c>
      <c r="C25" s="21" t="s">
        <v>20</v>
      </c>
      <c r="D25" s="22" t="s">
        <v>39</v>
      </c>
      <c r="E25" s="23">
        <v>39920910.870000005</v>
      </c>
      <c r="F25" s="24">
        <f t="shared" si="0"/>
        <v>39920910.870000005</v>
      </c>
      <c r="G25" s="23">
        <v>337381.72</v>
      </c>
      <c r="H25" s="25">
        <f t="shared" si="1"/>
        <v>337381.72</v>
      </c>
      <c r="I25" s="23">
        <v>2723368.06</v>
      </c>
      <c r="J25" s="25">
        <f t="shared" si="2"/>
        <v>2723368.06</v>
      </c>
      <c r="K25" s="23">
        <v>71624871.180000007</v>
      </c>
      <c r="L25" s="25">
        <f t="shared" si="3"/>
        <v>71624871.180000007</v>
      </c>
      <c r="M25" s="23">
        <v>2317840.9500000002</v>
      </c>
      <c r="N25" s="25">
        <f t="shared" si="4"/>
        <v>2317840.9500000002</v>
      </c>
      <c r="O25" s="23">
        <v>446938.59</v>
      </c>
      <c r="P25" s="25">
        <f t="shared" si="5"/>
        <v>446938.59</v>
      </c>
      <c r="Q25" s="23">
        <v>0</v>
      </c>
      <c r="R25" s="25">
        <f t="shared" si="6"/>
        <v>0</v>
      </c>
      <c r="S25" s="23">
        <v>7765378.4500000002</v>
      </c>
      <c r="T25" s="25">
        <f t="shared" si="7"/>
        <v>7765378.4500000002</v>
      </c>
      <c r="U25" s="23">
        <v>11944621.999999998</v>
      </c>
      <c r="V25" s="25">
        <f t="shared" si="8"/>
        <v>11944621.999999998</v>
      </c>
      <c r="W25" s="23">
        <v>0</v>
      </c>
      <c r="X25" s="23">
        <f t="shared" si="9"/>
        <v>0</v>
      </c>
      <c r="Y25" s="23">
        <f t="shared" si="10"/>
        <v>137081311.82000002</v>
      </c>
      <c r="Z25" s="23">
        <f t="shared" si="11"/>
        <v>137081311.82000002</v>
      </c>
      <c r="AA25" s="23">
        <f t="shared" si="12"/>
        <v>0</v>
      </c>
    </row>
    <row r="26" spans="1:27" s="10" customFormat="1" ht="45" customHeight="1" x14ac:dyDescent="0.2">
      <c r="A26" s="27" t="s">
        <v>60</v>
      </c>
      <c r="B26" s="28">
        <v>1210000000</v>
      </c>
      <c r="C26" s="29" t="s">
        <v>20</v>
      </c>
      <c r="D26" s="30" t="s">
        <v>39</v>
      </c>
      <c r="E26" s="23">
        <v>39919869.270000003</v>
      </c>
      <c r="F26" s="24">
        <f t="shared" si="0"/>
        <v>39919869.270000003</v>
      </c>
      <c r="G26" s="23">
        <v>251287.37</v>
      </c>
      <c r="H26" s="25">
        <f t="shared" si="1"/>
        <v>251287.37</v>
      </c>
      <c r="I26" s="23">
        <v>2723368.06</v>
      </c>
      <c r="J26" s="25">
        <f t="shared" si="2"/>
        <v>2723368.06</v>
      </c>
      <c r="K26" s="23">
        <v>71624871.180000007</v>
      </c>
      <c r="L26" s="25">
        <f t="shared" si="3"/>
        <v>71624871.180000007</v>
      </c>
      <c r="M26" s="23">
        <v>652072.76</v>
      </c>
      <c r="N26" s="25">
        <f t="shared" si="4"/>
        <v>652072.76</v>
      </c>
      <c r="O26" s="23">
        <v>446938.59</v>
      </c>
      <c r="P26" s="25">
        <f t="shared" si="5"/>
        <v>446938.59</v>
      </c>
      <c r="Q26" s="23">
        <v>0</v>
      </c>
      <c r="R26" s="25">
        <f t="shared" si="6"/>
        <v>0</v>
      </c>
      <c r="S26" s="23">
        <v>494120.05</v>
      </c>
      <c r="T26" s="25">
        <f t="shared" si="7"/>
        <v>494120.05</v>
      </c>
      <c r="U26" s="23">
        <v>11944621.999999998</v>
      </c>
      <c r="V26" s="25">
        <f t="shared" si="8"/>
        <v>11944621.999999998</v>
      </c>
      <c r="W26" s="23">
        <v>0</v>
      </c>
      <c r="X26" s="23">
        <f t="shared" si="9"/>
        <v>0</v>
      </c>
      <c r="Y26" s="23">
        <f t="shared" si="10"/>
        <v>128057149.28000002</v>
      </c>
      <c r="Z26" s="23">
        <f t="shared" si="11"/>
        <v>128057149.28000002</v>
      </c>
      <c r="AA26" s="23">
        <f t="shared" si="12"/>
        <v>0</v>
      </c>
    </row>
    <row r="27" spans="1:27" s="10" customFormat="1" ht="45" customHeight="1" x14ac:dyDescent="0.2">
      <c r="A27" s="19" t="s">
        <v>62</v>
      </c>
      <c r="B27" s="20" t="s">
        <v>63</v>
      </c>
      <c r="C27" s="21" t="s">
        <v>20</v>
      </c>
      <c r="D27" s="22" t="s">
        <v>39</v>
      </c>
      <c r="E27" s="26">
        <v>39919869.270000003</v>
      </c>
      <c r="F27" s="24">
        <f t="shared" si="0"/>
        <v>39919869.270000003</v>
      </c>
      <c r="G27" s="26">
        <v>251287.37</v>
      </c>
      <c r="H27" s="25">
        <f t="shared" si="1"/>
        <v>251287.37</v>
      </c>
      <c r="I27" s="26">
        <v>2723368.06</v>
      </c>
      <c r="J27" s="25">
        <f t="shared" si="2"/>
        <v>2723368.06</v>
      </c>
      <c r="K27" s="26">
        <v>15624871.18</v>
      </c>
      <c r="L27" s="25">
        <f t="shared" si="3"/>
        <v>15624871.18</v>
      </c>
      <c r="M27" s="26">
        <v>652072.76</v>
      </c>
      <c r="N27" s="25">
        <f t="shared" si="4"/>
        <v>652072.76</v>
      </c>
      <c r="O27" s="26">
        <v>446938.59</v>
      </c>
      <c r="P27" s="25">
        <f t="shared" si="5"/>
        <v>446938.59</v>
      </c>
      <c r="Q27" s="26">
        <v>0</v>
      </c>
      <c r="R27" s="25">
        <f t="shared" si="6"/>
        <v>0</v>
      </c>
      <c r="S27" s="26">
        <v>494120.05</v>
      </c>
      <c r="T27" s="25">
        <f t="shared" si="7"/>
        <v>494120.05</v>
      </c>
      <c r="U27" s="26">
        <v>11316357.199999999</v>
      </c>
      <c r="V27" s="25">
        <f t="shared" si="8"/>
        <v>11316357.199999999</v>
      </c>
      <c r="W27" s="26">
        <v>0</v>
      </c>
      <c r="X27" s="23">
        <f t="shared" si="9"/>
        <v>0</v>
      </c>
      <c r="Y27" s="23">
        <f t="shared" si="10"/>
        <v>71428884.480000004</v>
      </c>
      <c r="Z27" s="23">
        <f t="shared" si="11"/>
        <v>71428884.480000004</v>
      </c>
      <c r="AA27" s="23">
        <f t="shared" si="12"/>
        <v>0</v>
      </c>
    </row>
    <row r="28" spans="1:27" s="10" customFormat="1" ht="33.75" customHeight="1" x14ac:dyDescent="0.2">
      <c r="A28" s="19" t="s">
        <v>64</v>
      </c>
      <c r="B28" s="20" t="s">
        <v>65</v>
      </c>
      <c r="C28" s="21" t="s">
        <v>28</v>
      </c>
      <c r="D28" s="22" t="s">
        <v>39</v>
      </c>
      <c r="E28" s="23">
        <v>0</v>
      </c>
      <c r="F28" s="24">
        <f t="shared" si="0"/>
        <v>0</v>
      </c>
      <c r="G28" s="23">
        <v>0</v>
      </c>
      <c r="H28" s="25">
        <f t="shared" si="1"/>
        <v>0</v>
      </c>
      <c r="I28" s="23">
        <v>0</v>
      </c>
      <c r="J28" s="25">
        <f t="shared" si="2"/>
        <v>0</v>
      </c>
      <c r="K28" s="23">
        <v>56000000</v>
      </c>
      <c r="L28" s="25">
        <f t="shared" si="3"/>
        <v>56000000</v>
      </c>
      <c r="M28" s="23">
        <v>0</v>
      </c>
      <c r="N28" s="25">
        <f t="shared" si="4"/>
        <v>0</v>
      </c>
      <c r="O28" s="23">
        <v>0</v>
      </c>
      <c r="P28" s="25">
        <f t="shared" si="5"/>
        <v>0</v>
      </c>
      <c r="Q28" s="23">
        <v>0</v>
      </c>
      <c r="R28" s="25">
        <f t="shared" si="6"/>
        <v>0</v>
      </c>
      <c r="S28" s="23">
        <v>0</v>
      </c>
      <c r="T28" s="25">
        <f t="shared" si="7"/>
        <v>0</v>
      </c>
      <c r="U28" s="23">
        <v>0</v>
      </c>
      <c r="V28" s="25">
        <f t="shared" si="8"/>
        <v>0</v>
      </c>
      <c r="W28" s="23">
        <v>0</v>
      </c>
      <c r="X28" s="23">
        <f t="shared" si="9"/>
        <v>0</v>
      </c>
      <c r="Y28" s="23">
        <f t="shared" si="10"/>
        <v>56000000</v>
      </c>
      <c r="Z28" s="23">
        <f t="shared" si="11"/>
        <v>56000000</v>
      </c>
      <c r="AA28" s="23">
        <f t="shared" si="12"/>
        <v>0</v>
      </c>
    </row>
    <row r="29" spans="1:27" s="10" customFormat="1" ht="33.75" customHeight="1" x14ac:dyDescent="0.2">
      <c r="A29" s="19" t="s">
        <v>62</v>
      </c>
      <c r="B29" s="20" t="s">
        <v>61</v>
      </c>
      <c r="C29" s="21" t="s">
        <v>20</v>
      </c>
      <c r="D29" s="22" t="s">
        <v>39</v>
      </c>
      <c r="E29" s="23">
        <v>0</v>
      </c>
      <c r="F29" s="24">
        <f t="shared" si="0"/>
        <v>0</v>
      </c>
      <c r="G29" s="23">
        <v>0</v>
      </c>
      <c r="H29" s="25">
        <f t="shared" si="1"/>
        <v>0</v>
      </c>
      <c r="I29" s="23">
        <v>0</v>
      </c>
      <c r="J29" s="25">
        <f t="shared" si="2"/>
        <v>0</v>
      </c>
      <c r="K29" s="23">
        <v>0</v>
      </c>
      <c r="L29" s="25">
        <f t="shared" si="3"/>
        <v>0</v>
      </c>
      <c r="M29" s="23">
        <v>0</v>
      </c>
      <c r="N29" s="25">
        <f t="shared" si="4"/>
        <v>0</v>
      </c>
      <c r="O29" s="23">
        <v>0</v>
      </c>
      <c r="P29" s="25">
        <f t="shared" si="5"/>
        <v>0</v>
      </c>
      <c r="Q29" s="23">
        <v>0</v>
      </c>
      <c r="R29" s="25">
        <f t="shared" si="6"/>
        <v>0</v>
      </c>
      <c r="S29" s="23">
        <v>0</v>
      </c>
      <c r="T29" s="25">
        <f t="shared" si="7"/>
        <v>0</v>
      </c>
      <c r="U29" s="23">
        <v>628264.80000000005</v>
      </c>
      <c r="V29" s="25">
        <f t="shared" si="8"/>
        <v>628264.80000000005</v>
      </c>
      <c r="W29" s="23">
        <v>0</v>
      </c>
      <c r="X29" s="23">
        <f t="shared" si="9"/>
        <v>0</v>
      </c>
      <c r="Y29" s="23">
        <f t="shared" si="10"/>
        <v>628264.80000000005</v>
      </c>
      <c r="Z29" s="23">
        <f t="shared" si="11"/>
        <v>628264.80000000005</v>
      </c>
      <c r="AA29" s="23">
        <f t="shared" si="12"/>
        <v>0</v>
      </c>
    </row>
    <row r="30" spans="1:27" s="10" customFormat="1" ht="45" customHeight="1" x14ac:dyDescent="0.2">
      <c r="A30" s="27" t="s">
        <v>66</v>
      </c>
      <c r="B30" s="28">
        <v>1220000000</v>
      </c>
      <c r="C30" s="29" t="s">
        <v>20</v>
      </c>
      <c r="D30" s="30" t="s">
        <v>39</v>
      </c>
      <c r="E30" s="26">
        <v>1041.5999999999999</v>
      </c>
      <c r="F30" s="24">
        <f t="shared" si="0"/>
        <v>1041.5999999999999</v>
      </c>
      <c r="G30" s="26">
        <v>86094.35</v>
      </c>
      <c r="H30" s="25">
        <f t="shared" si="1"/>
        <v>86094.35</v>
      </c>
      <c r="I30" s="26">
        <v>0</v>
      </c>
      <c r="J30" s="25">
        <f t="shared" si="2"/>
        <v>0</v>
      </c>
      <c r="K30" s="26">
        <v>0</v>
      </c>
      <c r="L30" s="25">
        <f t="shared" si="3"/>
        <v>0</v>
      </c>
      <c r="M30" s="26">
        <v>1665768.19</v>
      </c>
      <c r="N30" s="25">
        <f t="shared" si="4"/>
        <v>1665768.19</v>
      </c>
      <c r="O30" s="26">
        <v>0</v>
      </c>
      <c r="P30" s="25">
        <f t="shared" si="5"/>
        <v>0</v>
      </c>
      <c r="Q30" s="26">
        <v>0</v>
      </c>
      <c r="R30" s="25">
        <f t="shared" si="6"/>
        <v>0</v>
      </c>
      <c r="S30" s="26">
        <v>7271258.4000000004</v>
      </c>
      <c r="T30" s="25">
        <f t="shared" si="7"/>
        <v>7271258.4000000004</v>
      </c>
      <c r="U30" s="26">
        <v>0</v>
      </c>
      <c r="V30" s="25">
        <f t="shared" si="8"/>
        <v>0</v>
      </c>
      <c r="W30" s="26">
        <v>0</v>
      </c>
      <c r="X30" s="23">
        <f t="shared" si="9"/>
        <v>0</v>
      </c>
      <c r="Y30" s="23">
        <f t="shared" si="10"/>
        <v>9024162.540000001</v>
      </c>
      <c r="Z30" s="23">
        <f t="shared" si="11"/>
        <v>9024162.540000001</v>
      </c>
      <c r="AA30" s="23">
        <f t="shared" si="12"/>
        <v>0</v>
      </c>
    </row>
    <row r="31" spans="1:27" s="10" customFormat="1" ht="33.75" customHeight="1" x14ac:dyDescent="0.2">
      <c r="A31" s="19" t="s">
        <v>67</v>
      </c>
      <c r="B31" s="20" t="s">
        <v>68</v>
      </c>
      <c r="C31" s="21" t="s">
        <v>28</v>
      </c>
      <c r="D31" s="22" t="s">
        <v>39</v>
      </c>
      <c r="E31" s="23">
        <v>1041.5999999999999</v>
      </c>
      <c r="F31" s="24">
        <f t="shared" si="0"/>
        <v>1041.5999999999999</v>
      </c>
      <c r="G31" s="23">
        <v>0</v>
      </c>
      <c r="H31" s="25">
        <f t="shared" si="1"/>
        <v>0</v>
      </c>
      <c r="I31" s="23">
        <v>0</v>
      </c>
      <c r="J31" s="25">
        <f t="shared" si="2"/>
        <v>0</v>
      </c>
      <c r="K31" s="23">
        <v>0</v>
      </c>
      <c r="L31" s="25">
        <f t="shared" si="3"/>
        <v>0</v>
      </c>
      <c r="M31" s="23">
        <v>0</v>
      </c>
      <c r="N31" s="25">
        <f t="shared" si="4"/>
        <v>0</v>
      </c>
      <c r="O31" s="23">
        <v>0</v>
      </c>
      <c r="P31" s="25">
        <f t="shared" si="5"/>
        <v>0</v>
      </c>
      <c r="Q31" s="23">
        <v>0</v>
      </c>
      <c r="R31" s="25">
        <f t="shared" si="6"/>
        <v>0</v>
      </c>
      <c r="S31" s="23">
        <v>7271258.4000000004</v>
      </c>
      <c r="T31" s="25">
        <f t="shared" si="7"/>
        <v>7271258.4000000004</v>
      </c>
      <c r="U31" s="23">
        <v>0</v>
      </c>
      <c r="V31" s="25">
        <f t="shared" si="8"/>
        <v>0</v>
      </c>
      <c r="W31" s="23">
        <v>0</v>
      </c>
      <c r="X31" s="23">
        <f t="shared" si="9"/>
        <v>0</v>
      </c>
      <c r="Y31" s="23">
        <f t="shared" si="10"/>
        <v>7272300</v>
      </c>
      <c r="Z31" s="23">
        <f t="shared" si="11"/>
        <v>7272300</v>
      </c>
      <c r="AA31" s="23">
        <f t="shared" si="12"/>
        <v>0</v>
      </c>
    </row>
    <row r="32" spans="1:27" s="10" customFormat="1" ht="33.75" customHeight="1" x14ac:dyDescent="0.2">
      <c r="A32" s="19" t="s">
        <v>62</v>
      </c>
      <c r="B32" s="20" t="s">
        <v>59</v>
      </c>
      <c r="C32" s="21" t="s">
        <v>20</v>
      </c>
      <c r="D32" s="22" t="s">
        <v>39</v>
      </c>
      <c r="E32" s="23">
        <v>0</v>
      </c>
      <c r="F32" s="24">
        <f t="shared" si="0"/>
        <v>0</v>
      </c>
      <c r="G32" s="23">
        <v>86094.35</v>
      </c>
      <c r="H32" s="25">
        <f t="shared" si="1"/>
        <v>86094.35</v>
      </c>
      <c r="I32" s="23">
        <v>0</v>
      </c>
      <c r="J32" s="25">
        <f t="shared" si="2"/>
        <v>0</v>
      </c>
      <c r="K32" s="23">
        <v>0</v>
      </c>
      <c r="L32" s="25">
        <f t="shared" si="3"/>
        <v>0</v>
      </c>
      <c r="M32" s="23">
        <v>1665768.19</v>
      </c>
      <c r="N32" s="25">
        <f t="shared" si="4"/>
        <v>1665768.19</v>
      </c>
      <c r="O32" s="23">
        <v>0</v>
      </c>
      <c r="P32" s="25">
        <f t="shared" si="5"/>
        <v>0</v>
      </c>
      <c r="Q32" s="23">
        <v>0</v>
      </c>
      <c r="R32" s="25">
        <f t="shared" si="6"/>
        <v>0</v>
      </c>
      <c r="S32" s="23">
        <v>0</v>
      </c>
      <c r="T32" s="25">
        <f t="shared" si="7"/>
        <v>0</v>
      </c>
      <c r="U32" s="23">
        <v>0</v>
      </c>
      <c r="V32" s="25">
        <f t="shared" si="8"/>
        <v>0</v>
      </c>
      <c r="W32" s="23">
        <v>0</v>
      </c>
      <c r="X32" s="23">
        <f t="shared" si="9"/>
        <v>0</v>
      </c>
      <c r="Y32" s="23">
        <f t="shared" si="10"/>
        <v>1751862.54</v>
      </c>
      <c r="Z32" s="23">
        <f t="shared" si="11"/>
        <v>1751862.54</v>
      </c>
      <c r="AA32" s="23">
        <f t="shared" si="12"/>
        <v>0</v>
      </c>
    </row>
    <row r="33" spans="1:27" s="10" customFormat="1" ht="45" customHeight="1" x14ac:dyDescent="0.2">
      <c r="A33" s="19" t="s">
        <v>69</v>
      </c>
      <c r="B33" s="20">
        <v>1300000000</v>
      </c>
      <c r="C33" s="21" t="s">
        <v>28</v>
      </c>
      <c r="D33" s="22" t="s">
        <v>39</v>
      </c>
      <c r="E33" s="26">
        <v>24070</v>
      </c>
      <c r="F33" s="24">
        <f t="shared" si="0"/>
        <v>24070</v>
      </c>
      <c r="G33" s="26">
        <v>17750</v>
      </c>
      <c r="H33" s="25">
        <f t="shared" si="1"/>
        <v>17750</v>
      </c>
      <c r="I33" s="26">
        <v>20870</v>
      </c>
      <c r="J33" s="25">
        <f t="shared" si="2"/>
        <v>20870</v>
      </c>
      <c r="K33" s="26">
        <v>17750</v>
      </c>
      <c r="L33" s="25">
        <f t="shared" si="3"/>
        <v>17750</v>
      </c>
      <c r="M33" s="26">
        <v>20950</v>
      </c>
      <c r="N33" s="25">
        <f t="shared" si="4"/>
        <v>20950</v>
      </c>
      <c r="O33" s="26">
        <v>20870</v>
      </c>
      <c r="P33" s="25">
        <f t="shared" si="5"/>
        <v>20870</v>
      </c>
      <c r="Q33" s="26">
        <v>10030</v>
      </c>
      <c r="R33" s="25">
        <f t="shared" si="6"/>
        <v>10030</v>
      </c>
      <c r="S33" s="26">
        <v>0</v>
      </c>
      <c r="T33" s="25">
        <f t="shared" si="7"/>
        <v>0</v>
      </c>
      <c r="U33" s="26">
        <v>44860</v>
      </c>
      <c r="V33" s="25">
        <f t="shared" si="8"/>
        <v>44860</v>
      </c>
      <c r="W33" s="26">
        <v>32150</v>
      </c>
      <c r="X33" s="23">
        <f t="shared" si="9"/>
        <v>32150</v>
      </c>
      <c r="Y33" s="23">
        <f t="shared" si="10"/>
        <v>209300</v>
      </c>
      <c r="Z33" s="23">
        <f>F33+H33+J33+L33+N33+P33+R33+T33+V33+X33</f>
        <v>209300</v>
      </c>
      <c r="AA33" s="23">
        <f t="shared" si="12"/>
        <v>0</v>
      </c>
    </row>
    <row r="34" spans="1:27" s="10" customFormat="1" ht="45" customHeight="1" x14ac:dyDescent="0.2">
      <c r="A34" s="19" t="s">
        <v>71</v>
      </c>
      <c r="B34" s="20" t="s">
        <v>70</v>
      </c>
      <c r="C34" s="21" t="s">
        <v>28</v>
      </c>
      <c r="D34" s="22" t="s">
        <v>39</v>
      </c>
      <c r="E34" s="23">
        <v>24070</v>
      </c>
      <c r="F34" s="24">
        <f t="shared" si="0"/>
        <v>24070</v>
      </c>
      <c r="G34" s="23">
        <v>17750</v>
      </c>
      <c r="H34" s="25">
        <f t="shared" si="1"/>
        <v>17750</v>
      </c>
      <c r="I34" s="23">
        <v>20870</v>
      </c>
      <c r="J34" s="25">
        <f t="shared" si="2"/>
        <v>20870</v>
      </c>
      <c r="K34" s="23">
        <v>17750</v>
      </c>
      <c r="L34" s="25">
        <f t="shared" si="3"/>
        <v>17750</v>
      </c>
      <c r="M34" s="23">
        <v>20950</v>
      </c>
      <c r="N34" s="25">
        <f t="shared" si="4"/>
        <v>20950</v>
      </c>
      <c r="O34" s="23">
        <v>20870</v>
      </c>
      <c r="P34" s="25">
        <f t="shared" si="5"/>
        <v>20870</v>
      </c>
      <c r="Q34" s="23">
        <v>10030</v>
      </c>
      <c r="R34" s="25">
        <f t="shared" si="6"/>
        <v>10030</v>
      </c>
      <c r="S34" s="23">
        <v>0</v>
      </c>
      <c r="T34" s="25">
        <f t="shared" si="7"/>
        <v>0</v>
      </c>
      <c r="U34" s="23">
        <v>44860</v>
      </c>
      <c r="V34" s="25">
        <f t="shared" si="8"/>
        <v>44860</v>
      </c>
      <c r="W34" s="23">
        <v>32150</v>
      </c>
      <c r="X34" s="23">
        <f t="shared" si="9"/>
        <v>32150</v>
      </c>
      <c r="Y34" s="23">
        <f t="shared" si="10"/>
        <v>209300</v>
      </c>
      <c r="Z34" s="23">
        <f t="shared" si="11"/>
        <v>209300</v>
      </c>
      <c r="AA34" s="23">
        <f t="shared" si="12"/>
        <v>0</v>
      </c>
    </row>
    <row r="35" spans="1:27" s="10" customFormat="1" ht="45" customHeight="1" x14ac:dyDescent="0.2">
      <c r="A35" s="19" t="s">
        <v>72</v>
      </c>
      <c r="B35" s="20">
        <v>1500000000</v>
      </c>
      <c r="C35" s="21" t="s">
        <v>28</v>
      </c>
      <c r="D35" s="22" t="s">
        <v>39</v>
      </c>
      <c r="E35" s="23">
        <v>0</v>
      </c>
      <c r="F35" s="24">
        <f t="shared" si="0"/>
        <v>0</v>
      </c>
      <c r="G35" s="23">
        <v>0</v>
      </c>
      <c r="H35" s="25">
        <f t="shared" si="1"/>
        <v>0</v>
      </c>
      <c r="I35" s="23">
        <v>0</v>
      </c>
      <c r="J35" s="25">
        <f t="shared" si="2"/>
        <v>0</v>
      </c>
      <c r="K35" s="23">
        <v>2608251.81</v>
      </c>
      <c r="L35" s="25">
        <f t="shared" si="3"/>
        <v>2608251.81</v>
      </c>
      <c r="M35" s="23">
        <v>0</v>
      </c>
      <c r="N35" s="25">
        <f t="shared" si="4"/>
        <v>0</v>
      </c>
      <c r="O35" s="23">
        <v>0</v>
      </c>
      <c r="P35" s="25">
        <f t="shared" si="5"/>
        <v>0</v>
      </c>
      <c r="Q35" s="23">
        <v>3435144.47</v>
      </c>
      <c r="R35" s="25">
        <f t="shared" si="6"/>
        <v>3435144.47</v>
      </c>
      <c r="S35" s="23">
        <v>0</v>
      </c>
      <c r="T35" s="25">
        <f t="shared" si="7"/>
        <v>0</v>
      </c>
      <c r="U35" s="23">
        <v>0</v>
      </c>
      <c r="V35" s="25">
        <f t="shared" si="8"/>
        <v>0</v>
      </c>
      <c r="W35" s="23">
        <v>0</v>
      </c>
      <c r="X35" s="23">
        <f t="shared" si="9"/>
        <v>0</v>
      </c>
      <c r="Y35" s="23">
        <f t="shared" si="10"/>
        <v>6043396.2800000003</v>
      </c>
      <c r="Z35" s="23">
        <f t="shared" si="11"/>
        <v>6043396.2800000003</v>
      </c>
      <c r="AA35" s="23">
        <f t="shared" si="12"/>
        <v>0</v>
      </c>
    </row>
    <row r="36" spans="1:27" s="10" customFormat="1" ht="33.75" customHeight="1" x14ac:dyDescent="0.2">
      <c r="A36" s="19" t="s">
        <v>64</v>
      </c>
      <c r="B36" s="20" t="s">
        <v>73</v>
      </c>
      <c r="C36" s="21" t="s">
        <v>28</v>
      </c>
      <c r="D36" s="22" t="s">
        <v>39</v>
      </c>
      <c r="E36" s="26">
        <v>0</v>
      </c>
      <c r="F36" s="24">
        <f t="shared" si="0"/>
        <v>0</v>
      </c>
      <c r="G36" s="26">
        <v>0</v>
      </c>
      <c r="H36" s="25">
        <f t="shared" si="1"/>
        <v>0</v>
      </c>
      <c r="I36" s="26">
        <v>0</v>
      </c>
      <c r="J36" s="25">
        <f t="shared" si="2"/>
        <v>0</v>
      </c>
      <c r="K36" s="26">
        <v>2608251.81</v>
      </c>
      <c r="L36" s="25">
        <f t="shared" si="3"/>
        <v>2608251.81</v>
      </c>
      <c r="M36" s="26">
        <v>0</v>
      </c>
      <c r="N36" s="25">
        <f t="shared" si="4"/>
        <v>0</v>
      </c>
      <c r="O36" s="26">
        <v>0</v>
      </c>
      <c r="P36" s="25">
        <f t="shared" si="5"/>
        <v>0</v>
      </c>
      <c r="Q36" s="26">
        <v>3435144.47</v>
      </c>
      <c r="R36" s="25">
        <f t="shared" si="6"/>
        <v>3435144.47</v>
      </c>
      <c r="S36" s="26">
        <v>0</v>
      </c>
      <c r="T36" s="25">
        <f t="shared" si="7"/>
        <v>0</v>
      </c>
      <c r="U36" s="26">
        <v>0</v>
      </c>
      <c r="V36" s="25">
        <f t="shared" si="8"/>
        <v>0</v>
      </c>
      <c r="W36" s="26">
        <v>0</v>
      </c>
      <c r="X36" s="23">
        <f t="shared" si="9"/>
        <v>0</v>
      </c>
      <c r="Y36" s="23">
        <f t="shared" si="10"/>
        <v>6043396.2800000003</v>
      </c>
      <c r="Z36" s="23">
        <f>F36+H36+J36+L36+N36+P36+R36+T36+V36+X36</f>
        <v>6043396.2800000003</v>
      </c>
      <c r="AA36" s="23">
        <f t="shared" si="12"/>
        <v>0</v>
      </c>
    </row>
    <row r="37" spans="1:27" s="10" customFormat="1" ht="59.25" customHeight="1" x14ac:dyDescent="0.2">
      <c r="A37" s="19" t="s">
        <v>74</v>
      </c>
      <c r="B37" s="20">
        <v>1600000000</v>
      </c>
      <c r="C37" s="21" t="s">
        <v>28</v>
      </c>
      <c r="D37" s="22" t="s">
        <v>39</v>
      </c>
      <c r="E37" s="23">
        <v>967000</v>
      </c>
      <c r="F37" s="24">
        <f>F38</f>
        <v>963460.48</v>
      </c>
      <c r="G37" s="23">
        <v>743685.65</v>
      </c>
      <c r="H37" s="25">
        <f>H38</f>
        <v>741038.18</v>
      </c>
      <c r="I37" s="23">
        <v>366000</v>
      </c>
      <c r="J37" s="25">
        <f>J38</f>
        <v>333551.93</v>
      </c>
      <c r="K37" s="23">
        <v>2140211.52</v>
      </c>
      <c r="L37" s="25">
        <f>L38</f>
        <v>2119454.2999999998</v>
      </c>
      <c r="M37" s="23">
        <v>2440492</v>
      </c>
      <c r="N37" s="25">
        <f>N38</f>
        <v>2424780.0499999998</v>
      </c>
      <c r="O37" s="23">
        <v>2701969.36</v>
      </c>
      <c r="P37" s="25">
        <f>P38</f>
        <v>2690857.19</v>
      </c>
      <c r="Q37" s="23">
        <v>1199562.2</v>
      </c>
      <c r="R37" s="25">
        <f t="shared" si="6"/>
        <v>1199562.2</v>
      </c>
      <c r="S37" s="23">
        <v>0</v>
      </c>
      <c r="T37" s="25">
        <f t="shared" si="7"/>
        <v>0</v>
      </c>
      <c r="U37" s="23">
        <v>340000</v>
      </c>
      <c r="V37" s="25">
        <f>V38</f>
        <v>337224.64</v>
      </c>
      <c r="W37" s="23">
        <v>527000</v>
      </c>
      <c r="X37" s="23">
        <f>X38</f>
        <v>525553.43999999994</v>
      </c>
      <c r="Y37" s="23">
        <f>E37+G37+I37+K37+M37+O37+Q37+S37+U37+W37</f>
        <v>11425920.729999999</v>
      </c>
      <c r="Z37" s="23">
        <f>F37+H37+J37+L37+N37+P37+R37+T37+V37+X37</f>
        <v>11335482.409999998</v>
      </c>
      <c r="AA37" s="23">
        <f>Y37-Z37</f>
        <v>90438.320000000298</v>
      </c>
    </row>
    <row r="38" spans="1:27" s="10" customFormat="1" ht="54.75" customHeight="1" x14ac:dyDescent="0.2">
      <c r="A38" s="27" t="s">
        <v>76</v>
      </c>
      <c r="B38" s="28">
        <v>1610000000</v>
      </c>
      <c r="C38" s="29" t="s">
        <v>28</v>
      </c>
      <c r="D38" s="30" t="s">
        <v>39</v>
      </c>
      <c r="E38" s="23">
        <v>967000</v>
      </c>
      <c r="F38" s="24">
        <f>F39</f>
        <v>963460.48</v>
      </c>
      <c r="G38" s="23">
        <v>743685.65</v>
      </c>
      <c r="H38" s="25">
        <f>H39</f>
        <v>741038.18</v>
      </c>
      <c r="I38" s="23">
        <v>366000</v>
      </c>
      <c r="J38" s="25">
        <f>J39</f>
        <v>333551.93</v>
      </c>
      <c r="K38" s="23">
        <v>2140211.52</v>
      </c>
      <c r="L38" s="25">
        <f>L39</f>
        <v>2119454.2999999998</v>
      </c>
      <c r="M38" s="23">
        <v>2440492</v>
      </c>
      <c r="N38" s="25">
        <f>N39</f>
        <v>2424780.0499999998</v>
      </c>
      <c r="O38" s="23">
        <v>2701969.36</v>
      </c>
      <c r="P38" s="25">
        <f>P39</f>
        <v>2690857.19</v>
      </c>
      <c r="Q38" s="23">
        <v>1199562.2</v>
      </c>
      <c r="R38" s="25">
        <f t="shared" si="6"/>
        <v>1199562.2</v>
      </c>
      <c r="S38" s="23">
        <v>0</v>
      </c>
      <c r="T38" s="25">
        <f t="shared" si="7"/>
        <v>0</v>
      </c>
      <c r="U38" s="23">
        <v>340000</v>
      </c>
      <c r="V38" s="25">
        <f>V39</f>
        <v>337224.64</v>
      </c>
      <c r="W38" s="23">
        <v>527000</v>
      </c>
      <c r="X38" s="23">
        <f>X39</f>
        <v>525553.43999999994</v>
      </c>
      <c r="Y38" s="23">
        <f t="shared" si="10"/>
        <v>11425920.729999999</v>
      </c>
      <c r="Z38" s="23">
        <f t="shared" si="11"/>
        <v>11335482.409999998</v>
      </c>
      <c r="AA38" s="23">
        <f>Y38-Z38</f>
        <v>90438.320000000298</v>
      </c>
    </row>
    <row r="39" spans="1:27" s="10" customFormat="1" ht="45" customHeight="1" x14ac:dyDescent="0.2">
      <c r="A39" s="19" t="s">
        <v>77</v>
      </c>
      <c r="B39" s="20" t="s">
        <v>75</v>
      </c>
      <c r="C39" s="21" t="s">
        <v>28</v>
      </c>
      <c r="D39" s="22" t="s">
        <v>39</v>
      </c>
      <c r="E39" s="23">
        <v>967000</v>
      </c>
      <c r="F39" s="24">
        <f>E39-3539.52</f>
        <v>963460.48</v>
      </c>
      <c r="G39" s="23">
        <v>743685.65</v>
      </c>
      <c r="H39" s="25">
        <f>G39-2647.47</f>
        <v>741038.18</v>
      </c>
      <c r="I39" s="23">
        <v>366000</v>
      </c>
      <c r="J39" s="25">
        <f>I39-32448.07</f>
        <v>333551.93</v>
      </c>
      <c r="K39" s="23">
        <v>2140211.52</v>
      </c>
      <c r="L39" s="25">
        <f>K39-20757.22</f>
        <v>2119454.2999999998</v>
      </c>
      <c r="M39" s="23">
        <v>2440492</v>
      </c>
      <c r="N39" s="25">
        <f>M39-15711.95</f>
        <v>2424780.0499999998</v>
      </c>
      <c r="O39" s="23">
        <v>2701969.36</v>
      </c>
      <c r="P39" s="25">
        <f>O39-11112.04-0.13</f>
        <v>2690857.19</v>
      </c>
      <c r="Q39" s="23">
        <v>1199562.2</v>
      </c>
      <c r="R39" s="25">
        <f t="shared" si="6"/>
        <v>1199562.2</v>
      </c>
      <c r="S39" s="23">
        <v>0</v>
      </c>
      <c r="T39" s="25">
        <f t="shared" si="7"/>
        <v>0</v>
      </c>
      <c r="U39" s="23">
        <v>340000</v>
      </c>
      <c r="V39" s="25">
        <f>U39-2775.36</f>
        <v>337224.64</v>
      </c>
      <c r="W39" s="23">
        <v>527000</v>
      </c>
      <c r="X39" s="23">
        <f>W39-1446.56</f>
        <v>525553.43999999994</v>
      </c>
      <c r="Y39" s="23">
        <f>E39+G39+I39+K39+M39+O39+Q39+S39+U39+W39</f>
        <v>11425920.729999999</v>
      </c>
      <c r="Z39" s="23">
        <f t="shared" si="11"/>
        <v>11335482.409999998</v>
      </c>
      <c r="AA39" s="23">
        <f t="shared" si="12"/>
        <v>90438.320000000298</v>
      </c>
    </row>
    <row r="40" spans="1:27" s="10" customFormat="1" ht="33.75" x14ac:dyDescent="0.2">
      <c r="A40" s="19" t="s">
        <v>78</v>
      </c>
      <c r="B40" s="20">
        <v>1800000000</v>
      </c>
      <c r="C40" s="21" t="s">
        <v>20</v>
      </c>
      <c r="D40" s="22" t="s">
        <v>39</v>
      </c>
      <c r="E40" s="26">
        <v>0</v>
      </c>
      <c r="F40" s="24">
        <f>E40</f>
        <v>0</v>
      </c>
      <c r="G40" s="26">
        <v>0</v>
      </c>
      <c r="H40" s="25">
        <f t="shared" si="1"/>
        <v>0</v>
      </c>
      <c r="I40" s="26">
        <v>330749.68</v>
      </c>
      <c r="J40" s="25">
        <f t="shared" si="2"/>
        <v>330749.68</v>
      </c>
      <c r="K40" s="26">
        <v>30239878.16</v>
      </c>
      <c r="L40" s="25">
        <f t="shared" si="3"/>
        <v>30239878.16</v>
      </c>
      <c r="M40" s="26">
        <v>11976300</v>
      </c>
      <c r="N40" s="25">
        <f t="shared" si="4"/>
        <v>11976300</v>
      </c>
      <c r="O40" s="26">
        <v>0</v>
      </c>
      <c r="P40" s="25">
        <f t="shared" si="5"/>
        <v>0</v>
      </c>
      <c r="Q40" s="26">
        <v>0</v>
      </c>
      <c r="R40" s="25">
        <f t="shared" si="6"/>
        <v>0</v>
      </c>
      <c r="S40" s="26">
        <v>664159.23</v>
      </c>
      <c r="T40" s="25">
        <f t="shared" si="7"/>
        <v>664159.23</v>
      </c>
      <c r="U40" s="26">
        <v>0</v>
      </c>
      <c r="V40" s="25">
        <f t="shared" si="8"/>
        <v>0</v>
      </c>
      <c r="W40" s="26">
        <v>0</v>
      </c>
      <c r="X40" s="23">
        <f t="shared" si="9"/>
        <v>0</v>
      </c>
      <c r="Y40" s="23">
        <f t="shared" si="10"/>
        <v>43211087.07</v>
      </c>
      <c r="Z40" s="23">
        <f t="shared" si="11"/>
        <v>43211087.07</v>
      </c>
      <c r="AA40" s="23">
        <f t="shared" si="12"/>
        <v>0</v>
      </c>
    </row>
    <row r="41" spans="1:27" s="10" customFormat="1" ht="33.75" x14ac:dyDescent="0.2">
      <c r="A41" s="27" t="s">
        <v>80</v>
      </c>
      <c r="B41" s="28">
        <v>1810000000</v>
      </c>
      <c r="C41" s="29" t="s">
        <v>20</v>
      </c>
      <c r="D41" s="30" t="s">
        <v>39</v>
      </c>
      <c r="E41" s="23">
        <v>0</v>
      </c>
      <c r="F41" s="24">
        <f t="shared" ref="F41:F61" si="13">E41</f>
        <v>0</v>
      </c>
      <c r="G41" s="23">
        <v>0</v>
      </c>
      <c r="H41" s="25">
        <f t="shared" si="1"/>
        <v>0</v>
      </c>
      <c r="I41" s="23">
        <v>330749.68</v>
      </c>
      <c r="J41" s="25">
        <f t="shared" si="2"/>
        <v>330749.68</v>
      </c>
      <c r="K41" s="23">
        <v>30239878.16</v>
      </c>
      <c r="L41" s="25">
        <f t="shared" si="3"/>
        <v>30239878.16</v>
      </c>
      <c r="M41" s="23">
        <v>11976300</v>
      </c>
      <c r="N41" s="25">
        <f t="shared" si="4"/>
        <v>11976300</v>
      </c>
      <c r="O41" s="23">
        <v>0</v>
      </c>
      <c r="P41" s="25">
        <f t="shared" si="5"/>
        <v>0</v>
      </c>
      <c r="Q41" s="23">
        <v>0</v>
      </c>
      <c r="R41" s="25">
        <f t="shared" si="6"/>
        <v>0</v>
      </c>
      <c r="S41" s="23">
        <v>664159.23</v>
      </c>
      <c r="T41" s="25">
        <f t="shared" si="7"/>
        <v>664159.23</v>
      </c>
      <c r="U41" s="23">
        <v>0</v>
      </c>
      <c r="V41" s="25">
        <f t="shared" si="8"/>
        <v>0</v>
      </c>
      <c r="W41" s="23">
        <v>0</v>
      </c>
      <c r="X41" s="23">
        <f t="shared" si="9"/>
        <v>0</v>
      </c>
      <c r="Y41" s="23">
        <f t="shared" si="10"/>
        <v>43211087.07</v>
      </c>
      <c r="Z41" s="23">
        <f t="shared" si="11"/>
        <v>43211087.07</v>
      </c>
      <c r="AA41" s="23">
        <f t="shared" si="12"/>
        <v>0</v>
      </c>
    </row>
    <row r="42" spans="1:27" s="10" customFormat="1" ht="56.25" x14ac:dyDescent="0.2">
      <c r="A42" s="19" t="s">
        <v>81</v>
      </c>
      <c r="B42" s="20" t="s">
        <v>82</v>
      </c>
      <c r="C42" s="21" t="s">
        <v>28</v>
      </c>
      <c r="D42" s="22" t="s">
        <v>39</v>
      </c>
      <c r="E42" s="23">
        <v>0</v>
      </c>
      <c r="F42" s="24">
        <f t="shared" si="13"/>
        <v>0</v>
      </c>
      <c r="G42" s="23">
        <v>0</v>
      </c>
      <c r="H42" s="25">
        <f t="shared" si="1"/>
        <v>0</v>
      </c>
      <c r="I42" s="23">
        <v>0</v>
      </c>
      <c r="J42" s="25">
        <f t="shared" si="2"/>
        <v>0</v>
      </c>
      <c r="K42" s="23">
        <v>10012200</v>
      </c>
      <c r="L42" s="25">
        <f t="shared" si="3"/>
        <v>10012200</v>
      </c>
      <c r="M42" s="23">
        <v>7984200</v>
      </c>
      <c r="N42" s="25">
        <f t="shared" si="4"/>
        <v>7984200</v>
      </c>
      <c r="O42" s="23">
        <v>0</v>
      </c>
      <c r="P42" s="25">
        <f t="shared" si="5"/>
        <v>0</v>
      </c>
      <c r="Q42" s="23">
        <v>0</v>
      </c>
      <c r="R42" s="25">
        <f t="shared" si="6"/>
        <v>0</v>
      </c>
      <c r="S42" s="23">
        <v>0</v>
      </c>
      <c r="T42" s="25">
        <f t="shared" si="7"/>
        <v>0</v>
      </c>
      <c r="U42" s="23">
        <v>0</v>
      </c>
      <c r="V42" s="25">
        <f t="shared" si="8"/>
        <v>0</v>
      </c>
      <c r="W42" s="23">
        <v>0</v>
      </c>
      <c r="X42" s="23">
        <f t="shared" si="9"/>
        <v>0</v>
      </c>
      <c r="Y42" s="23">
        <f t="shared" si="10"/>
        <v>17996400</v>
      </c>
      <c r="Z42" s="23">
        <f t="shared" si="11"/>
        <v>17996400</v>
      </c>
      <c r="AA42" s="23">
        <f t="shared" si="12"/>
        <v>0</v>
      </c>
    </row>
    <row r="43" spans="1:27" s="10" customFormat="1" ht="56.25" x14ac:dyDescent="0.2">
      <c r="A43" s="19" t="s">
        <v>83</v>
      </c>
      <c r="B43" s="20" t="s">
        <v>84</v>
      </c>
      <c r="C43" s="21" t="s">
        <v>28</v>
      </c>
      <c r="D43" s="22" t="s">
        <v>39</v>
      </c>
      <c r="E43" s="23">
        <v>0</v>
      </c>
      <c r="F43" s="24">
        <f t="shared" si="13"/>
        <v>0</v>
      </c>
      <c r="G43" s="23">
        <v>0</v>
      </c>
      <c r="H43" s="25">
        <f t="shared" si="1"/>
        <v>0</v>
      </c>
      <c r="I43" s="23">
        <v>0</v>
      </c>
      <c r="J43" s="25">
        <f t="shared" si="2"/>
        <v>0</v>
      </c>
      <c r="K43" s="23">
        <v>9917360</v>
      </c>
      <c r="L43" s="25">
        <f t="shared" si="3"/>
        <v>9917360</v>
      </c>
      <c r="M43" s="23">
        <v>0</v>
      </c>
      <c r="N43" s="25">
        <f t="shared" si="4"/>
        <v>0</v>
      </c>
      <c r="O43" s="23">
        <v>0</v>
      </c>
      <c r="P43" s="25">
        <f t="shared" si="5"/>
        <v>0</v>
      </c>
      <c r="Q43" s="23">
        <v>0</v>
      </c>
      <c r="R43" s="25">
        <f t="shared" si="6"/>
        <v>0</v>
      </c>
      <c r="S43" s="23">
        <v>0</v>
      </c>
      <c r="T43" s="25">
        <f t="shared" si="7"/>
        <v>0</v>
      </c>
      <c r="U43" s="23">
        <v>0</v>
      </c>
      <c r="V43" s="25">
        <f t="shared" si="8"/>
        <v>0</v>
      </c>
      <c r="W43" s="23">
        <v>0</v>
      </c>
      <c r="X43" s="23">
        <f t="shared" si="9"/>
        <v>0</v>
      </c>
      <c r="Y43" s="23">
        <f t="shared" si="10"/>
        <v>9917360</v>
      </c>
      <c r="Z43" s="23">
        <f t="shared" si="11"/>
        <v>9917360</v>
      </c>
      <c r="AA43" s="23">
        <f t="shared" si="12"/>
        <v>0</v>
      </c>
    </row>
    <row r="44" spans="1:27" s="10" customFormat="1" ht="56.25" x14ac:dyDescent="0.2">
      <c r="A44" s="19" t="s">
        <v>86</v>
      </c>
      <c r="B44" s="20" t="s">
        <v>87</v>
      </c>
      <c r="C44" s="21" t="s">
        <v>47</v>
      </c>
      <c r="D44" s="22" t="s">
        <v>39</v>
      </c>
      <c r="E44" s="26">
        <v>0</v>
      </c>
      <c r="F44" s="24">
        <f t="shared" si="13"/>
        <v>0</v>
      </c>
      <c r="G44" s="26">
        <v>0</v>
      </c>
      <c r="H44" s="25">
        <f t="shared" si="1"/>
        <v>0</v>
      </c>
      <c r="I44" s="26">
        <v>0</v>
      </c>
      <c r="J44" s="25">
        <f t="shared" si="2"/>
        <v>0</v>
      </c>
      <c r="K44" s="26">
        <v>10012318.16</v>
      </c>
      <c r="L44" s="25">
        <f t="shared" si="3"/>
        <v>10012318.16</v>
      </c>
      <c r="M44" s="26">
        <v>3992100</v>
      </c>
      <c r="N44" s="25">
        <f t="shared" si="4"/>
        <v>3992100</v>
      </c>
      <c r="O44" s="26">
        <v>0</v>
      </c>
      <c r="P44" s="25">
        <f t="shared" si="5"/>
        <v>0</v>
      </c>
      <c r="Q44" s="26">
        <v>0</v>
      </c>
      <c r="R44" s="25">
        <f t="shared" si="6"/>
        <v>0</v>
      </c>
      <c r="S44" s="26">
        <v>0</v>
      </c>
      <c r="T44" s="25">
        <f t="shared" si="7"/>
        <v>0</v>
      </c>
      <c r="U44" s="26">
        <v>0</v>
      </c>
      <c r="V44" s="25">
        <f t="shared" si="8"/>
        <v>0</v>
      </c>
      <c r="W44" s="26">
        <v>0</v>
      </c>
      <c r="X44" s="23">
        <f t="shared" si="9"/>
        <v>0</v>
      </c>
      <c r="Y44" s="23">
        <f t="shared" si="10"/>
        <v>14004418.16</v>
      </c>
      <c r="Z44" s="23">
        <f t="shared" si="11"/>
        <v>14004418.16</v>
      </c>
      <c r="AA44" s="23">
        <f t="shared" si="12"/>
        <v>0</v>
      </c>
    </row>
    <row r="45" spans="1:27" s="10" customFormat="1" ht="45" x14ac:dyDescent="0.2">
      <c r="A45" s="19" t="s">
        <v>88</v>
      </c>
      <c r="B45" s="20" t="s">
        <v>89</v>
      </c>
      <c r="C45" s="21" t="s">
        <v>47</v>
      </c>
      <c r="D45" s="22" t="s">
        <v>39</v>
      </c>
      <c r="E45" s="23">
        <v>0</v>
      </c>
      <c r="F45" s="24">
        <f t="shared" si="13"/>
        <v>0</v>
      </c>
      <c r="G45" s="23">
        <v>0</v>
      </c>
      <c r="H45" s="25">
        <f t="shared" si="1"/>
        <v>0</v>
      </c>
      <c r="I45" s="23">
        <v>330749.68</v>
      </c>
      <c r="J45" s="25">
        <f t="shared" si="2"/>
        <v>330749.68</v>
      </c>
      <c r="K45" s="23">
        <v>0</v>
      </c>
      <c r="L45" s="25">
        <f t="shared" si="3"/>
        <v>0</v>
      </c>
      <c r="M45" s="23">
        <v>0</v>
      </c>
      <c r="N45" s="25">
        <f t="shared" si="4"/>
        <v>0</v>
      </c>
      <c r="O45" s="23">
        <v>0</v>
      </c>
      <c r="P45" s="25">
        <f t="shared" si="5"/>
        <v>0</v>
      </c>
      <c r="Q45" s="23">
        <v>0</v>
      </c>
      <c r="R45" s="25">
        <f t="shared" si="6"/>
        <v>0</v>
      </c>
      <c r="S45" s="23">
        <v>556989.23</v>
      </c>
      <c r="T45" s="25">
        <f t="shared" si="7"/>
        <v>556989.23</v>
      </c>
      <c r="U45" s="23">
        <v>0</v>
      </c>
      <c r="V45" s="25">
        <f t="shared" si="8"/>
        <v>0</v>
      </c>
      <c r="W45" s="23">
        <v>0</v>
      </c>
      <c r="X45" s="23">
        <f t="shared" si="9"/>
        <v>0</v>
      </c>
      <c r="Y45" s="23">
        <f t="shared" si="10"/>
        <v>887738.90999999992</v>
      </c>
      <c r="Z45" s="23">
        <f t="shared" si="11"/>
        <v>887738.90999999992</v>
      </c>
      <c r="AA45" s="23">
        <f t="shared" si="12"/>
        <v>0</v>
      </c>
    </row>
    <row r="46" spans="1:27" s="10" customFormat="1" ht="33.75" x14ac:dyDescent="0.2">
      <c r="A46" s="19" t="s">
        <v>85</v>
      </c>
      <c r="B46" s="20" t="s">
        <v>90</v>
      </c>
      <c r="C46" s="21" t="s">
        <v>47</v>
      </c>
      <c r="D46" s="22" t="s">
        <v>39</v>
      </c>
      <c r="E46" s="23">
        <v>0</v>
      </c>
      <c r="F46" s="24">
        <f t="shared" si="13"/>
        <v>0</v>
      </c>
      <c r="G46" s="23">
        <v>0</v>
      </c>
      <c r="H46" s="25">
        <f t="shared" si="1"/>
        <v>0</v>
      </c>
      <c r="I46" s="23">
        <v>0</v>
      </c>
      <c r="J46" s="25">
        <f t="shared" si="2"/>
        <v>0</v>
      </c>
      <c r="K46" s="23">
        <v>0</v>
      </c>
      <c r="L46" s="25">
        <f t="shared" si="3"/>
        <v>0</v>
      </c>
      <c r="M46" s="23">
        <v>0</v>
      </c>
      <c r="N46" s="25">
        <f t="shared" si="4"/>
        <v>0</v>
      </c>
      <c r="O46" s="23">
        <v>0</v>
      </c>
      <c r="P46" s="25">
        <f t="shared" si="5"/>
        <v>0</v>
      </c>
      <c r="Q46" s="23">
        <v>0</v>
      </c>
      <c r="R46" s="25">
        <f t="shared" si="6"/>
        <v>0</v>
      </c>
      <c r="S46" s="23">
        <v>107170</v>
      </c>
      <c r="T46" s="25">
        <f t="shared" si="7"/>
        <v>107170</v>
      </c>
      <c r="U46" s="23">
        <v>0</v>
      </c>
      <c r="V46" s="25">
        <f t="shared" si="8"/>
        <v>0</v>
      </c>
      <c r="W46" s="23">
        <v>0</v>
      </c>
      <c r="X46" s="23">
        <f t="shared" si="9"/>
        <v>0</v>
      </c>
      <c r="Y46" s="23">
        <f t="shared" si="10"/>
        <v>107170</v>
      </c>
      <c r="Z46" s="23">
        <f t="shared" si="11"/>
        <v>107170</v>
      </c>
      <c r="AA46" s="23">
        <f t="shared" si="12"/>
        <v>0</v>
      </c>
    </row>
    <row r="47" spans="1:27" s="10" customFormat="1" ht="45" x14ac:dyDescent="0.2">
      <c r="A47" s="19" t="s">
        <v>91</v>
      </c>
      <c r="B47" s="20" t="s">
        <v>79</v>
      </c>
      <c r="C47" s="21" t="s">
        <v>47</v>
      </c>
      <c r="D47" s="22" t="s">
        <v>39</v>
      </c>
      <c r="E47" s="26">
        <v>0</v>
      </c>
      <c r="F47" s="24">
        <f t="shared" si="13"/>
        <v>0</v>
      </c>
      <c r="G47" s="26">
        <v>0</v>
      </c>
      <c r="H47" s="25">
        <f t="shared" si="1"/>
        <v>0</v>
      </c>
      <c r="I47" s="26">
        <v>0</v>
      </c>
      <c r="J47" s="25">
        <f t="shared" si="2"/>
        <v>0</v>
      </c>
      <c r="K47" s="26">
        <v>298000</v>
      </c>
      <c r="L47" s="25">
        <f t="shared" si="3"/>
        <v>298000</v>
      </c>
      <c r="M47" s="26">
        <v>0</v>
      </c>
      <c r="N47" s="25">
        <f t="shared" si="4"/>
        <v>0</v>
      </c>
      <c r="O47" s="26">
        <v>0</v>
      </c>
      <c r="P47" s="25">
        <f t="shared" si="5"/>
        <v>0</v>
      </c>
      <c r="Q47" s="26">
        <v>0</v>
      </c>
      <c r="R47" s="25">
        <f t="shared" si="6"/>
        <v>0</v>
      </c>
      <c r="S47" s="26">
        <v>0</v>
      </c>
      <c r="T47" s="25">
        <f t="shared" si="7"/>
        <v>0</v>
      </c>
      <c r="U47" s="26">
        <v>0</v>
      </c>
      <c r="V47" s="25">
        <f t="shared" si="8"/>
        <v>0</v>
      </c>
      <c r="W47" s="26">
        <v>0</v>
      </c>
      <c r="X47" s="23">
        <f t="shared" si="9"/>
        <v>0</v>
      </c>
      <c r="Y47" s="23">
        <f t="shared" si="10"/>
        <v>298000</v>
      </c>
      <c r="Z47" s="23">
        <f t="shared" si="11"/>
        <v>298000</v>
      </c>
      <c r="AA47" s="23">
        <f t="shared" si="12"/>
        <v>0</v>
      </c>
    </row>
    <row r="48" spans="1:27" s="10" customFormat="1" ht="56.25" x14ac:dyDescent="0.2">
      <c r="A48" s="19" t="s">
        <v>19</v>
      </c>
      <c r="B48" s="20">
        <v>2000000000</v>
      </c>
      <c r="C48" s="21" t="s">
        <v>20</v>
      </c>
      <c r="D48" s="22" t="s">
        <v>110</v>
      </c>
      <c r="E48" s="23">
        <v>31446514.239999998</v>
      </c>
      <c r="F48" s="24">
        <f t="shared" si="13"/>
        <v>31446514.239999998</v>
      </c>
      <c r="G48" s="23">
        <v>34417944.690000005</v>
      </c>
      <c r="H48" s="25">
        <f t="shared" si="1"/>
        <v>34417944.690000005</v>
      </c>
      <c r="I48" s="23">
        <v>27600036.359999999</v>
      </c>
      <c r="J48" s="25">
        <f>J49+J50</f>
        <v>27596189.880000003</v>
      </c>
      <c r="K48" s="23">
        <v>62434032.870000005</v>
      </c>
      <c r="L48" s="25">
        <f t="shared" si="3"/>
        <v>62434032.870000005</v>
      </c>
      <c r="M48" s="23">
        <v>64462673.350000001</v>
      </c>
      <c r="N48" s="25">
        <f t="shared" si="4"/>
        <v>64462673.350000001</v>
      </c>
      <c r="O48" s="23">
        <v>41641775.289999999</v>
      </c>
      <c r="P48" s="25">
        <f t="shared" si="5"/>
        <v>41641775.289999999</v>
      </c>
      <c r="Q48" s="23">
        <v>40855388.799999997</v>
      </c>
      <c r="R48" s="25">
        <f t="shared" si="6"/>
        <v>40855388.799999997</v>
      </c>
      <c r="S48" s="23">
        <v>19097051.510000005</v>
      </c>
      <c r="T48" s="25">
        <f t="shared" si="7"/>
        <v>19097051.510000005</v>
      </c>
      <c r="U48" s="23">
        <v>29393393.109999999</v>
      </c>
      <c r="V48" s="25">
        <f t="shared" si="8"/>
        <v>29393393.109999999</v>
      </c>
      <c r="W48" s="23">
        <v>20973755.690000001</v>
      </c>
      <c r="X48" s="23">
        <f t="shared" si="9"/>
        <v>20973755.690000001</v>
      </c>
      <c r="Y48" s="23">
        <f t="shared" si="10"/>
        <v>372322565.91000003</v>
      </c>
      <c r="Z48" s="23">
        <f t="shared" si="11"/>
        <v>372318719.43000001</v>
      </c>
      <c r="AA48" s="23">
        <f t="shared" si="12"/>
        <v>3846.4800000190735</v>
      </c>
    </row>
    <row r="49" spans="1:27" s="10" customFormat="1" ht="45" x14ac:dyDescent="0.2">
      <c r="A49" s="19" t="s">
        <v>111</v>
      </c>
      <c r="B49" s="20" t="s">
        <v>112</v>
      </c>
      <c r="C49" s="21" t="s">
        <v>20</v>
      </c>
      <c r="D49" s="22" t="s">
        <v>113</v>
      </c>
      <c r="E49" s="23">
        <v>26231000</v>
      </c>
      <c r="F49" s="24">
        <f t="shared" si="13"/>
        <v>26231000</v>
      </c>
      <c r="G49" s="23">
        <v>28737900</v>
      </c>
      <c r="H49" s="25">
        <f t="shared" si="1"/>
        <v>28737900</v>
      </c>
      <c r="I49" s="23">
        <v>17578900</v>
      </c>
      <c r="J49" s="25">
        <f t="shared" si="2"/>
        <v>17578900</v>
      </c>
      <c r="K49" s="23">
        <v>54185500</v>
      </c>
      <c r="L49" s="25">
        <f t="shared" si="3"/>
        <v>54185500</v>
      </c>
      <c r="M49" s="23">
        <v>54025400</v>
      </c>
      <c r="N49" s="25">
        <f t="shared" si="4"/>
        <v>54025400</v>
      </c>
      <c r="O49" s="23">
        <v>30139200</v>
      </c>
      <c r="P49" s="25">
        <f t="shared" si="5"/>
        <v>30139200</v>
      </c>
      <c r="Q49" s="23">
        <v>30520300</v>
      </c>
      <c r="R49" s="25">
        <f t="shared" si="6"/>
        <v>30520300</v>
      </c>
      <c r="S49" s="23">
        <v>11909200</v>
      </c>
      <c r="T49" s="25">
        <f t="shared" si="7"/>
        <v>11909200</v>
      </c>
      <c r="U49" s="23">
        <v>21064600</v>
      </c>
      <c r="V49" s="25">
        <f t="shared" si="8"/>
        <v>21064600</v>
      </c>
      <c r="W49" s="23">
        <v>14439300</v>
      </c>
      <c r="X49" s="23">
        <f t="shared" si="9"/>
        <v>14439300</v>
      </c>
      <c r="Y49" s="23">
        <f t="shared" si="10"/>
        <v>288831300</v>
      </c>
      <c r="Z49" s="23">
        <f t="shared" si="11"/>
        <v>288831300</v>
      </c>
      <c r="AA49" s="23">
        <f t="shared" si="12"/>
        <v>0</v>
      </c>
    </row>
    <row r="50" spans="1:27" s="10" customFormat="1" ht="33.75" x14ac:dyDescent="0.2">
      <c r="A50" s="19" t="s">
        <v>93</v>
      </c>
      <c r="B50" s="20" t="s">
        <v>92</v>
      </c>
      <c r="C50" s="21" t="s">
        <v>20</v>
      </c>
      <c r="D50" s="22" t="s">
        <v>39</v>
      </c>
      <c r="E50" s="26">
        <v>5215514.24</v>
      </c>
      <c r="F50" s="24">
        <f t="shared" si="13"/>
        <v>5215514.24</v>
      </c>
      <c r="G50" s="26">
        <v>5680044.6899999995</v>
      </c>
      <c r="H50" s="25">
        <f t="shared" si="1"/>
        <v>5680044.6899999995</v>
      </c>
      <c r="I50" s="26">
        <v>10021136.360000001</v>
      </c>
      <c r="J50" s="25">
        <f>I50-3846.48</f>
        <v>10017289.880000001</v>
      </c>
      <c r="K50" s="26">
        <v>8248532.8700000001</v>
      </c>
      <c r="L50" s="25">
        <f t="shared" si="3"/>
        <v>8248532.8700000001</v>
      </c>
      <c r="M50" s="26">
        <v>10437273.350000001</v>
      </c>
      <c r="N50" s="25">
        <f t="shared" si="4"/>
        <v>10437273.350000001</v>
      </c>
      <c r="O50" s="26">
        <v>11502575.290000001</v>
      </c>
      <c r="P50" s="25">
        <f t="shared" si="5"/>
        <v>11502575.290000001</v>
      </c>
      <c r="Q50" s="26">
        <v>10335088.799999999</v>
      </c>
      <c r="R50" s="25">
        <f t="shared" si="6"/>
        <v>10335088.799999999</v>
      </c>
      <c r="S50" s="26">
        <v>7187851.5099999988</v>
      </c>
      <c r="T50" s="25">
        <f t="shared" si="7"/>
        <v>7187851.5099999988</v>
      </c>
      <c r="U50" s="26">
        <v>8328793.1099999994</v>
      </c>
      <c r="V50" s="25">
        <f t="shared" si="8"/>
        <v>8328793.1099999994</v>
      </c>
      <c r="W50" s="26">
        <v>6534455.6900000004</v>
      </c>
      <c r="X50" s="23">
        <f t="shared" si="9"/>
        <v>6534455.6900000004</v>
      </c>
      <c r="Y50" s="23">
        <f t="shared" si="10"/>
        <v>83491265.909999996</v>
      </c>
      <c r="Z50" s="23">
        <f t="shared" si="11"/>
        <v>83487419.429999992</v>
      </c>
      <c r="AA50" s="23">
        <f t="shared" si="12"/>
        <v>3846.4800000041723</v>
      </c>
    </row>
    <row r="51" spans="1:27" s="10" customFormat="1" ht="33.75" x14ac:dyDescent="0.2">
      <c r="A51" s="19" t="s">
        <v>94</v>
      </c>
      <c r="B51" s="20">
        <v>2400000000</v>
      </c>
      <c r="C51" s="21" t="s">
        <v>20</v>
      </c>
      <c r="D51" s="22" t="s">
        <v>39</v>
      </c>
      <c r="E51" s="23">
        <v>0</v>
      </c>
      <c r="F51" s="24">
        <f t="shared" si="13"/>
        <v>0</v>
      </c>
      <c r="G51" s="23">
        <v>2615500</v>
      </c>
      <c r="H51" s="25">
        <f t="shared" si="1"/>
        <v>2615500</v>
      </c>
      <c r="I51" s="23">
        <v>5277110</v>
      </c>
      <c r="J51" s="25">
        <f t="shared" si="2"/>
        <v>5277110</v>
      </c>
      <c r="K51" s="23">
        <v>11121794.780000001</v>
      </c>
      <c r="L51" s="25">
        <f t="shared" si="3"/>
        <v>11121794.780000001</v>
      </c>
      <c r="M51" s="23">
        <v>0</v>
      </c>
      <c r="N51" s="25">
        <f t="shared" si="4"/>
        <v>0</v>
      </c>
      <c r="O51" s="23">
        <v>0</v>
      </c>
      <c r="P51" s="25">
        <f t="shared" si="5"/>
        <v>0</v>
      </c>
      <c r="Q51" s="23">
        <v>0</v>
      </c>
      <c r="R51" s="25">
        <f t="shared" si="6"/>
        <v>0</v>
      </c>
      <c r="S51" s="23">
        <v>0</v>
      </c>
      <c r="T51" s="25">
        <f t="shared" si="7"/>
        <v>0</v>
      </c>
      <c r="U51" s="23">
        <v>16255400</v>
      </c>
      <c r="V51" s="25">
        <f t="shared" si="8"/>
        <v>16255400</v>
      </c>
      <c r="W51" s="23">
        <v>0</v>
      </c>
      <c r="X51" s="23">
        <f t="shared" si="9"/>
        <v>0</v>
      </c>
      <c r="Y51" s="23">
        <f t="shared" si="10"/>
        <v>35269804.780000001</v>
      </c>
      <c r="Z51" s="23">
        <f t="shared" si="11"/>
        <v>35269804.780000001</v>
      </c>
      <c r="AA51" s="23">
        <f t="shared" si="12"/>
        <v>0</v>
      </c>
    </row>
    <row r="52" spans="1:27" s="10" customFormat="1" ht="45" x14ac:dyDescent="0.2">
      <c r="A52" s="19" t="s">
        <v>96</v>
      </c>
      <c r="B52" s="20" t="s">
        <v>97</v>
      </c>
      <c r="C52" s="21" t="s">
        <v>28</v>
      </c>
      <c r="D52" s="22" t="s">
        <v>39</v>
      </c>
      <c r="E52" s="23">
        <v>0</v>
      </c>
      <c r="F52" s="24">
        <f t="shared" si="13"/>
        <v>0</v>
      </c>
      <c r="G52" s="23">
        <v>0</v>
      </c>
      <c r="H52" s="25">
        <f t="shared" si="1"/>
        <v>0</v>
      </c>
      <c r="I52" s="23">
        <v>5277110</v>
      </c>
      <c r="J52" s="25">
        <f t="shared" si="2"/>
        <v>5277110</v>
      </c>
      <c r="K52" s="23">
        <v>0</v>
      </c>
      <c r="L52" s="25">
        <f t="shared" si="3"/>
        <v>0</v>
      </c>
      <c r="M52" s="23">
        <v>0</v>
      </c>
      <c r="N52" s="25">
        <f t="shared" si="4"/>
        <v>0</v>
      </c>
      <c r="O52" s="23">
        <v>0</v>
      </c>
      <c r="P52" s="25">
        <f t="shared" si="5"/>
        <v>0</v>
      </c>
      <c r="Q52" s="23">
        <v>0</v>
      </c>
      <c r="R52" s="25">
        <f t="shared" si="6"/>
        <v>0</v>
      </c>
      <c r="S52" s="23">
        <v>0</v>
      </c>
      <c r="T52" s="25">
        <f t="shared" si="7"/>
        <v>0</v>
      </c>
      <c r="U52" s="23">
        <v>0</v>
      </c>
      <c r="V52" s="25">
        <f t="shared" si="8"/>
        <v>0</v>
      </c>
      <c r="W52" s="23">
        <v>0</v>
      </c>
      <c r="X52" s="23">
        <f t="shared" si="9"/>
        <v>0</v>
      </c>
      <c r="Y52" s="23">
        <f t="shared" si="10"/>
        <v>5277110</v>
      </c>
      <c r="Z52" s="23">
        <f t="shared" si="11"/>
        <v>5277110</v>
      </c>
      <c r="AA52" s="23">
        <f t="shared" si="12"/>
        <v>0</v>
      </c>
    </row>
    <row r="53" spans="1:27" s="10" customFormat="1" ht="33.75" x14ac:dyDescent="0.2">
      <c r="A53" s="19" t="s">
        <v>98</v>
      </c>
      <c r="B53" s="20" t="s">
        <v>99</v>
      </c>
      <c r="C53" s="21" t="s">
        <v>100</v>
      </c>
      <c r="D53" s="22" t="s">
        <v>39</v>
      </c>
      <c r="E53" s="26">
        <v>0</v>
      </c>
      <c r="F53" s="24">
        <f t="shared" si="13"/>
        <v>0</v>
      </c>
      <c r="G53" s="26">
        <v>0</v>
      </c>
      <c r="H53" s="25">
        <f t="shared" si="1"/>
        <v>0</v>
      </c>
      <c r="I53" s="26">
        <v>0</v>
      </c>
      <c r="J53" s="25">
        <f t="shared" si="2"/>
        <v>0</v>
      </c>
      <c r="K53" s="26">
        <v>0</v>
      </c>
      <c r="L53" s="25">
        <f t="shared" si="3"/>
        <v>0</v>
      </c>
      <c r="M53" s="26">
        <v>0</v>
      </c>
      <c r="N53" s="25">
        <f t="shared" si="4"/>
        <v>0</v>
      </c>
      <c r="O53" s="26">
        <v>0</v>
      </c>
      <c r="P53" s="25">
        <f t="shared" si="5"/>
        <v>0</v>
      </c>
      <c r="Q53" s="26">
        <v>0</v>
      </c>
      <c r="R53" s="25">
        <f t="shared" si="6"/>
        <v>0</v>
      </c>
      <c r="S53" s="26">
        <v>0</v>
      </c>
      <c r="T53" s="25">
        <f t="shared" si="7"/>
        <v>0</v>
      </c>
      <c r="U53" s="26">
        <v>7343100</v>
      </c>
      <c r="V53" s="25">
        <f t="shared" si="8"/>
        <v>7343100</v>
      </c>
      <c r="W53" s="26">
        <v>0</v>
      </c>
      <c r="X53" s="23">
        <f t="shared" si="9"/>
        <v>0</v>
      </c>
      <c r="Y53" s="23">
        <f t="shared" si="10"/>
        <v>7343100</v>
      </c>
      <c r="Z53" s="23">
        <f t="shared" si="11"/>
        <v>7343100</v>
      </c>
      <c r="AA53" s="23">
        <f t="shared" si="12"/>
        <v>0</v>
      </c>
    </row>
    <row r="54" spans="1:27" s="10" customFormat="1" ht="33.75" x14ac:dyDescent="0.2">
      <c r="A54" s="19" t="s">
        <v>101</v>
      </c>
      <c r="B54" s="20" t="s">
        <v>102</v>
      </c>
      <c r="C54" s="21" t="s">
        <v>20</v>
      </c>
      <c r="D54" s="22" t="s">
        <v>39</v>
      </c>
      <c r="E54" s="23">
        <v>0</v>
      </c>
      <c r="F54" s="24">
        <f t="shared" si="13"/>
        <v>0</v>
      </c>
      <c r="G54" s="23">
        <v>0</v>
      </c>
      <c r="H54" s="25">
        <f t="shared" si="1"/>
        <v>0</v>
      </c>
      <c r="I54" s="23">
        <v>0</v>
      </c>
      <c r="J54" s="25">
        <f t="shared" si="2"/>
        <v>0</v>
      </c>
      <c r="K54" s="23">
        <v>11121794.780000001</v>
      </c>
      <c r="L54" s="25">
        <f t="shared" si="3"/>
        <v>11121794.780000001</v>
      </c>
      <c r="M54" s="23">
        <v>0</v>
      </c>
      <c r="N54" s="25">
        <f t="shared" si="4"/>
        <v>0</v>
      </c>
      <c r="O54" s="23">
        <v>0</v>
      </c>
      <c r="P54" s="25">
        <f t="shared" si="5"/>
        <v>0</v>
      </c>
      <c r="Q54" s="23">
        <v>0</v>
      </c>
      <c r="R54" s="25">
        <f t="shared" si="6"/>
        <v>0</v>
      </c>
      <c r="S54" s="23">
        <v>0</v>
      </c>
      <c r="T54" s="25">
        <f t="shared" si="7"/>
        <v>0</v>
      </c>
      <c r="U54" s="23">
        <v>0</v>
      </c>
      <c r="V54" s="25">
        <f t="shared" si="8"/>
        <v>0</v>
      </c>
      <c r="W54" s="23">
        <v>0</v>
      </c>
      <c r="X54" s="23">
        <f t="shared" si="9"/>
        <v>0</v>
      </c>
      <c r="Y54" s="23">
        <f t="shared" si="10"/>
        <v>11121794.780000001</v>
      </c>
      <c r="Z54" s="23">
        <f t="shared" si="11"/>
        <v>11121794.780000001</v>
      </c>
      <c r="AA54" s="23">
        <f t="shared" si="12"/>
        <v>0</v>
      </c>
    </row>
    <row r="55" spans="1:27" s="10" customFormat="1" ht="33.75" x14ac:dyDescent="0.2">
      <c r="A55" s="19" t="s">
        <v>103</v>
      </c>
      <c r="B55" s="20" t="s">
        <v>104</v>
      </c>
      <c r="C55" s="21" t="s">
        <v>28</v>
      </c>
      <c r="D55" s="22" t="s">
        <v>39</v>
      </c>
      <c r="E55" s="23">
        <v>0</v>
      </c>
      <c r="F55" s="24">
        <f t="shared" si="13"/>
        <v>0</v>
      </c>
      <c r="G55" s="23">
        <v>2615500</v>
      </c>
      <c r="H55" s="25">
        <f t="shared" si="1"/>
        <v>2615500</v>
      </c>
      <c r="I55" s="23">
        <v>0</v>
      </c>
      <c r="J55" s="25">
        <f t="shared" si="2"/>
        <v>0</v>
      </c>
      <c r="K55" s="23">
        <v>0</v>
      </c>
      <c r="L55" s="25">
        <f t="shared" si="3"/>
        <v>0</v>
      </c>
      <c r="M55" s="23">
        <v>0</v>
      </c>
      <c r="N55" s="25">
        <f t="shared" si="4"/>
        <v>0</v>
      </c>
      <c r="O55" s="23">
        <v>0</v>
      </c>
      <c r="P55" s="25">
        <f t="shared" si="5"/>
        <v>0</v>
      </c>
      <c r="Q55" s="23">
        <v>0</v>
      </c>
      <c r="R55" s="25">
        <f t="shared" si="6"/>
        <v>0</v>
      </c>
      <c r="S55" s="23">
        <v>0</v>
      </c>
      <c r="T55" s="25">
        <f t="shared" si="7"/>
        <v>0</v>
      </c>
      <c r="U55" s="23">
        <v>0</v>
      </c>
      <c r="V55" s="25">
        <f t="shared" si="8"/>
        <v>0</v>
      </c>
      <c r="W55" s="23">
        <v>0</v>
      </c>
      <c r="X55" s="23">
        <f t="shared" si="9"/>
        <v>0</v>
      </c>
      <c r="Y55" s="23">
        <f t="shared" si="10"/>
        <v>2615500</v>
      </c>
      <c r="Z55" s="23">
        <f t="shared" si="11"/>
        <v>2615500</v>
      </c>
      <c r="AA55" s="23">
        <f t="shared" si="12"/>
        <v>0</v>
      </c>
    </row>
    <row r="56" spans="1:27" s="10" customFormat="1" ht="33.75" x14ac:dyDescent="0.2">
      <c r="A56" s="19" t="s">
        <v>98</v>
      </c>
      <c r="B56" s="20" t="s">
        <v>95</v>
      </c>
      <c r="C56" s="21" t="s">
        <v>100</v>
      </c>
      <c r="D56" s="22" t="s">
        <v>39</v>
      </c>
      <c r="E56" s="23">
        <v>0</v>
      </c>
      <c r="F56" s="24">
        <f t="shared" si="13"/>
        <v>0</v>
      </c>
      <c r="G56" s="23">
        <v>0</v>
      </c>
      <c r="H56" s="25">
        <f t="shared" si="1"/>
        <v>0</v>
      </c>
      <c r="I56" s="23">
        <v>0</v>
      </c>
      <c r="J56" s="25">
        <f t="shared" si="2"/>
        <v>0</v>
      </c>
      <c r="K56" s="23">
        <v>0</v>
      </c>
      <c r="L56" s="25">
        <f t="shared" si="3"/>
        <v>0</v>
      </c>
      <c r="M56" s="23">
        <v>0</v>
      </c>
      <c r="N56" s="25">
        <f t="shared" si="4"/>
        <v>0</v>
      </c>
      <c r="O56" s="23">
        <v>0</v>
      </c>
      <c r="P56" s="25">
        <f t="shared" si="5"/>
        <v>0</v>
      </c>
      <c r="Q56" s="23">
        <v>0</v>
      </c>
      <c r="R56" s="25">
        <f t="shared" si="6"/>
        <v>0</v>
      </c>
      <c r="S56" s="23">
        <v>0</v>
      </c>
      <c r="T56" s="25">
        <f t="shared" si="7"/>
        <v>0</v>
      </c>
      <c r="U56" s="23">
        <v>8912300</v>
      </c>
      <c r="V56" s="25">
        <f t="shared" si="8"/>
        <v>8912300</v>
      </c>
      <c r="W56" s="23">
        <v>0</v>
      </c>
      <c r="X56" s="23">
        <f t="shared" si="9"/>
        <v>0</v>
      </c>
      <c r="Y56" s="23">
        <f t="shared" si="10"/>
        <v>8912300</v>
      </c>
      <c r="Z56" s="23">
        <f t="shared" si="11"/>
        <v>8912300</v>
      </c>
      <c r="AA56" s="23">
        <f t="shared" si="12"/>
        <v>0</v>
      </c>
    </row>
    <row r="57" spans="1:27" s="10" customFormat="1" ht="22.5" x14ac:dyDescent="0.2">
      <c r="A57" s="19" t="s">
        <v>32</v>
      </c>
      <c r="B57" s="20">
        <v>4000000000</v>
      </c>
      <c r="C57" s="21" t="s">
        <v>20</v>
      </c>
      <c r="D57" s="22" t="s">
        <v>110</v>
      </c>
      <c r="E57" s="23">
        <v>648189.77</v>
      </c>
      <c r="F57" s="24">
        <f t="shared" si="13"/>
        <v>648189.77</v>
      </c>
      <c r="G57" s="23">
        <v>692700</v>
      </c>
      <c r="H57" s="25">
        <f t="shared" si="1"/>
        <v>692700</v>
      </c>
      <c r="I57" s="23">
        <v>308487</v>
      </c>
      <c r="J57" s="25">
        <f t="shared" si="2"/>
        <v>308487</v>
      </c>
      <c r="K57" s="23">
        <v>0</v>
      </c>
      <c r="L57" s="25">
        <f t="shared" si="3"/>
        <v>0</v>
      </c>
      <c r="M57" s="23">
        <v>594700</v>
      </c>
      <c r="N57" s="25">
        <f t="shared" si="4"/>
        <v>594700</v>
      </c>
      <c r="O57" s="23">
        <v>594700</v>
      </c>
      <c r="P57" s="25">
        <f t="shared" si="5"/>
        <v>594700</v>
      </c>
      <c r="Q57" s="23">
        <v>594700</v>
      </c>
      <c r="R57" s="25">
        <f t="shared" si="6"/>
        <v>594700</v>
      </c>
      <c r="S57" s="23">
        <v>156997.23000000001</v>
      </c>
      <c r="T57" s="25">
        <f t="shared" si="7"/>
        <v>156997.23000000001</v>
      </c>
      <c r="U57" s="23">
        <v>297300</v>
      </c>
      <c r="V57" s="25">
        <f t="shared" si="8"/>
        <v>297300</v>
      </c>
      <c r="W57" s="23">
        <v>297300</v>
      </c>
      <c r="X57" s="23">
        <f t="shared" si="9"/>
        <v>297300</v>
      </c>
      <c r="Y57" s="23">
        <f t="shared" si="10"/>
        <v>4185074</v>
      </c>
      <c r="Z57" s="23">
        <f t="shared" si="11"/>
        <v>4185074</v>
      </c>
      <c r="AA57" s="23">
        <f t="shared" si="12"/>
        <v>0</v>
      </c>
    </row>
    <row r="58" spans="1:27" s="10" customFormat="1" ht="33.75" x14ac:dyDescent="0.2">
      <c r="A58" s="27" t="s">
        <v>105</v>
      </c>
      <c r="B58" s="28">
        <v>4010000000</v>
      </c>
      <c r="C58" s="29" t="s">
        <v>47</v>
      </c>
      <c r="D58" s="30" t="s">
        <v>39</v>
      </c>
      <c r="E58" s="23">
        <v>0</v>
      </c>
      <c r="F58" s="24">
        <f t="shared" si="13"/>
        <v>0</v>
      </c>
      <c r="G58" s="23">
        <v>0</v>
      </c>
      <c r="H58" s="25">
        <f t="shared" si="1"/>
        <v>0</v>
      </c>
      <c r="I58" s="23">
        <v>11187</v>
      </c>
      <c r="J58" s="25">
        <f t="shared" si="2"/>
        <v>11187</v>
      </c>
      <c r="K58" s="23">
        <v>0</v>
      </c>
      <c r="L58" s="25">
        <f t="shared" si="3"/>
        <v>0</v>
      </c>
      <c r="M58" s="23">
        <v>0</v>
      </c>
      <c r="N58" s="25">
        <f t="shared" si="4"/>
        <v>0</v>
      </c>
      <c r="O58" s="23">
        <v>0</v>
      </c>
      <c r="P58" s="25">
        <f t="shared" si="5"/>
        <v>0</v>
      </c>
      <c r="Q58" s="23">
        <v>0</v>
      </c>
      <c r="R58" s="25">
        <f t="shared" si="6"/>
        <v>0</v>
      </c>
      <c r="S58" s="23">
        <v>11187</v>
      </c>
      <c r="T58" s="25">
        <f t="shared" si="7"/>
        <v>11187</v>
      </c>
      <c r="U58" s="23">
        <v>0</v>
      </c>
      <c r="V58" s="25">
        <f t="shared" si="8"/>
        <v>0</v>
      </c>
      <c r="W58" s="23">
        <v>0</v>
      </c>
      <c r="X58" s="23">
        <f t="shared" si="9"/>
        <v>0</v>
      </c>
      <c r="Y58" s="23">
        <f t="shared" si="10"/>
        <v>22374</v>
      </c>
      <c r="Z58" s="23">
        <f t="shared" si="11"/>
        <v>22374</v>
      </c>
      <c r="AA58" s="23">
        <f t="shared" si="12"/>
        <v>0</v>
      </c>
    </row>
    <row r="59" spans="1:27" s="10" customFormat="1" ht="33.75" x14ac:dyDescent="0.2">
      <c r="A59" s="19" t="s">
        <v>106</v>
      </c>
      <c r="B59" s="20" t="s">
        <v>36</v>
      </c>
      <c r="C59" s="21" t="s">
        <v>47</v>
      </c>
      <c r="D59" s="22" t="s">
        <v>39</v>
      </c>
      <c r="E59" s="23">
        <v>0</v>
      </c>
      <c r="F59" s="24">
        <f t="shared" si="13"/>
        <v>0</v>
      </c>
      <c r="G59" s="23">
        <v>0</v>
      </c>
      <c r="H59" s="25">
        <f t="shared" si="1"/>
        <v>0</v>
      </c>
      <c r="I59" s="23">
        <v>11187</v>
      </c>
      <c r="J59" s="25">
        <f t="shared" si="2"/>
        <v>11187</v>
      </c>
      <c r="K59" s="23">
        <v>0</v>
      </c>
      <c r="L59" s="25">
        <f t="shared" si="3"/>
        <v>0</v>
      </c>
      <c r="M59" s="23">
        <v>0</v>
      </c>
      <c r="N59" s="25">
        <f t="shared" si="4"/>
        <v>0</v>
      </c>
      <c r="O59" s="23">
        <v>0</v>
      </c>
      <c r="P59" s="25">
        <f t="shared" si="5"/>
        <v>0</v>
      </c>
      <c r="Q59" s="23">
        <v>0</v>
      </c>
      <c r="R59" s="25">
        <f t="shared" si="6"/>
        <v>0</v>
      </c>
      <c r="S59" s="23">
        <v>11187</v>
      </c>
      <c r="T59" s="25">
        <f t="shared" si="7"/>
        <v>11187</v>
      </c>
      <c r="U59" s="23">
        <v>0</v>
      </c>
      <c r="V59" s="25">
        <f t="shared" si="8"/>
        <v>0</v>
      </c>
      <c r="W59" s="23">
        <v>0</v>
      </c>
      <c r="X59" s="23">
        <f t="shared" si="9"/>
        <v>0</v>
      </c>
      <c r="Y59" s="23">
        <f t="shared" si="10"/>
        <v>22374</v>
      </c>
      <c r="Z59" s="23">
        <f t="shared" si="11"/>
        <v>22374</v>
      </c>
      <c r="AA59" s="23">
        <f t="shared" si="12"/>
        <v>0</v>
      </c>
    </row>
    <row r="60" spans="1:27" s="10" customFormat="1" ht="33.75" x14ac:dyDescent="0.2">
      <c r="A60" s="27" t="s">
        <v>33</v>
      </c>
      <c r="B60" s="28">
        <v>4040000000</v>
      </c>
      <c r="C60" s="29" t="s">
        <v>27</v>
      </c>
      <c r="D60" s="30" t="s">
        <v>25</v>
      </c>
      <c r="E60" s="23">
        <v>648189.77</v>
      </c>
      <c r="F60" s="24">
        <f t="shared" si="13"/>
        <v>648189.77</v>
      </c>
      <c r="G60" s="23">
        <v>692700</v>
      </c>
      <c r="H60" s="25">
        <f t="shared" si="1"/>
        <v>692700</v>
      </c>
      <c r="I60" s="23">
        <v>297300</v>
      </c>
      <c r="J60" s="25">
        <f t="shared" si="2"/>
        <v>297300</v>
      </c>
      <c r="K60" s="23">
        <v>0</v>
      </c>
      <c r="L60" s="25">
        <f t="shared" si="3"/>
        <v>0</v>
      </c>
      <c r="M60" s="23">
        <v>594700</v>
      </c>
      <c r="N60" s="25">
        <f t="shared" si="4"/>
        <v>594700</v>
      </c>
      <c r="O60" s="23">
        <v>594700</v>
      </c>
      <c r="P60" s="25">
        <f t="shared" si="5"/>
        <v>594700</v>
      </c>
      <c r="Q60" s="23">
        <v>594700</v>
      </c>
      <c r="R60" s="25">
        <f t="shared" si="6"/>
        <v>594700</v>
      </c>
      <c r="S60" s="23">
        <v>145810.23000000001</v>
      </c>
      <c r="T60" s="25">
        <f t="shared" si="7"/>
        <v>145810.23000000001</v>
      </c>
      <c r="U60" s="23">
        <v>297300</v>
      </c>
      <c r="V60" s="25">
        <f t="shared" si="8"/>
        <v>297300</v>
      </c>
      <c r="W60" s="23">
        <v>297300</v>
      </c>
      <c r="X60" s="23">
        <f t="shared" si="9"/>
        <v>297300</v>
      </c>
      <c r="Y60" s="23">
        <f t="shared" si="10"/>
        <v>4162700</v>
      </c>
      <c r="Z60" s="23">
        <f t="shared" si="11"/>
        <v>4162700</v>
      </c>
      <c r="AA60" s="23">
        <f t="shared" si="12"/>
        <v>0</v>
      </c>
    </row>
    <row r="61" spans="1:27" s="10" customFormat="1" ht="45" x14ac:dyDescent="0.2">
      <c r="A61" s="19" t="s">
        <v>34</v>
      </c>
      <c r="B61" s="20" t="s">
        <v>21</v>
      </c>
      <c r="C61" s="21" t="s">
        <v>27</v>
      </c>
      <c r="D61" s="22" t="s">
        <v>25</v>
      </c>
      <c r="E61" s="23">
        <v>648189.77</v>
      </c>
      <c r="F61" s="24">
        <f t="shared" si="13"/>
        <v>648189.77</v>
      </c>
      <c r="G61" s="23">
        <v>692700</v>
      </c>
      <c r="H61" s="25">
        <f t="shared" si="1"/>
        <v>692700</v>
      </c>
      <c r="I61" s="23">
        <v>297300</v>
      </c>
      <c r="J61" s="25">
        <f t="shared" si="2"/>
        <v>297300</v>
      </c>
      <c r="K61" s="23">
        <v>0</v>
      </c>
      <c r="L61" s="25">
        <f t="shared" si="3"/>
        <v>0</v>
      </c>
      <c r="M61" s="23">
        <v>594700</v>
      </c>
      <c r="N61" s="25">
        <f t="shared" si="4"/>
        <v>594700</v>
      </c>
      <c r="O61" s="23">
        <v>594700</v>
      </c>
      <c r="P61" s="25">
        <f t="shared" si="5"/>
        <v>594700</v>
      </c>
      <c r="Q61" s="23">
        <v>594700</v>
      </c>
      <c r="R61" s="25">
        <f t="shared" si="6"/>
        <v>594700</v>
      </c>
      <c r="S61" s="23">
        <v>145810.23000000001</v>
      </c>
      <c r="T61" s="25">
        <f t="shared" si="7"/>
        <v>145810.23000000001</v>
      </c>
      <c r="U61" s="23">
        <v>297300</v>
      </c>
      <c r="V61" s="25">
        <f t="shared" si="8"/>
        <v>297300</v>
      </c>
      <c r="W61" s="23">
        <v>297300</v>
      </c>
      <c r="X61" s="23">
        <f t="shared" si="9"/>
        <v>297300</v>
      </c>
      <c r="Y61" s="23">
        <f t="shared" si="10"/>
        <v>4162700</v>
      </c>
      <c r="Z61" s="23">
        <f t="shared" si="11"/>
        <v>4162700</v>
      </c>
      <c r="AA61" s="23">
        <f t="shared" si="12"/>
        <v>0</v>
      </c>
    </row>
    <row r="62" spans="1:27" s="10" customFormat="1" ht="33.75" x14ac:dyDescent="0.2">
      <c r="A62" s="19" t="s">
        <v>114</v>
      </c>
      <c r="B62" s="20" t="s">
        <v>22</v>
      </c>
      <c r="C62" s="21" t="s">
        <v>22</v>
      </c>
      <c r="D62" s="22" t="s">
        <v>22</v>
      </c>
      <c r="E62" s="26">
        <v>26231000</v>
      </c>
      <c r="F62" s="24">
        <f>E62</f>
        <v>26231000</v>
      </c>
      <c r="G62" s="26">
        <v>28737900</v>
      </c>
      <c r="H62" s="25">
        <f t="shared" si="1"/>
        <v>28737900</v>
      </c>
      <c r="I62" s="26">
        <v>17578900</v>
      </c>
      <c r="J62" s="25">
        <f t="shared" si="2"/>
        <v>17578900</v>
      </c>
      <c r="K62" s="26">
        <v>54185500</v>
      </c>
      <c r="L62" s="25">
        <f t="shared" si="3"/>
        <v>54185500</v>
      </c>
      <c r="M62" s="26">
        <v>54025400</v>
      </c>
      <c r="N62" s="25">
        <f t="shared" si="4"/>
        <v>54025400</v>
      </c>
      <c r="O62" s="26">
        <v>30139200</v>
      </c>
      <c r="P62" s="25">
        <f t="shared" si="5"/>
        <v>30139200</v>
      </c>
      <c r="Q62" s="26">
        <v>30520300</v>
      </c>
      <c r="R62" s="25">
        <f t="shared" si="6"/>
        <v>30520300</v>
      </c>
      <c r="S62" s="26">
        <v>11909200</v>
      </c>
      <c r="T62" s="25">
        <f t="shared" si="7"/>
        <v>11909200</v>
      </c>
      <c r="U62" s="26">
        <v>21064600</v>
      </c>
      <c r="V62" s="25">
        <f t="shared" si="8"/>
        <v>21064600</v>
      </c>
      <c r="W62" s="26">
        <v>14439300</v>
      </c>
      <c r="X62" s="23">
        <f t="shared" si="9"/>
        <v>14439300</v>
      </c>
      <c r="Y62" s="23">
        <f t="shared" si="10"/>
        <v>288831300</v>
      </c>
      <c r="Z62" s="23">
        <f t="shared" si="11"/>
        <v>288831300</v>
      </c>
      <c r="AA62" s="23">
        <f t="shared" si="12"/>
        <v>0</v>
      </c>
    </row>
    <row r="63" spans="1:27" s="10" customFormat="1" ht="45" x14ac:dyDescent="0.2">
      <c r="A63" s="19" t="s">
        <v>115</v>
      </c>
      <c r="B63" s="20" t="s">
        <v>22</v>
      </c>
      <c r="C63" s="21" t="s">
        <v>22</v>
      </c>
      <c r="D63" s="22" t="s">
        <v>22</v>
      </c>
      <c r="E63" s="23">
        <v>841509.57</v>
      </c>
      <c r="F63" s="24">
        <f>E63</f>
        <v>841509.57</v>
      </c>
      <c r="G63" s="23">
        <v>827763.95</v>
      </c>
      <c r="H63" s="25">
        <f t="shared" si="1"/>
        <v>827763.95</v>
      </c>
      <c r="I63" s="23">
        <v>415326.62</v>
      </c>
      <c r="J63" s="25">
        <f t="shared" si="2"/>
        <v>415326.62</v>
      </c>
      <c r="K63" s="23">
        <v>65586.53</v>
      </c>
      <c r="L63" s="25">
        <f t="shared" si="3"/>
        <v>65586.53</v>
      </c>
      <c r="M63" s="23">
        <v>796008.7</v>
      </c>
      <c r="N63" s="25">
        <f t="shared" si="4"/>
        <v>796008.7</v>
      </c>
      <c r="O63" s="23">
        <v>633831.19999999995</v>
      </c>
      <c r="P63" s="25">
        <f t="shared" si="5"/>
        <v>633831.19999999995</v>
      </c>
      <c r="Q63" s="23">
        <v>679834.8</v>
      </c>
      <c r="R63" s="25">
        <f t="shared" si="6"/>
        <v>679834.8</v>
      </c>
      <c r="S63" s="23">
        <v>168336.45</v>
      </c>
      <c r="T63" s="25">
        <f t="shared" si="7"/>
        <v>168336.45</v>
      </c>
      <c r="U63" s="23">
        <v>423041.14</v>
      </c>
      <c r="V63" s="25">
        <f t="shared" si="8"/>
        <v>423041.14</v>
      </c>
      <c r="W63" s="23">
        <v>363742.5</v>
      </c>
      <c r="X63" s="23">
        <f t="shared" si="9"/>
        <v>363742.5</v>
      </c>
      <c r="Y63" s="23">
        <f t="shared" si="10"/>
        <v>5214981.46</v>
      </c>
      <c r="Z63" s="23">
        <f t="shared" si="11"/>
        <v>5214981.46</v>
      </c>
      <c r="AA63" s="23">
        <f t="shared" si="12"/>
        <v>0</v>
      </c>
    </row>
    <row r="64" spans="1:27" s="10" customFormat="1" ht="22.5" x14ac:dyDescent="0.2">
      <c r="A64" s="19" t="s">
        <v>35</v>
      </c>
      <c r="B64" s="20" t="s">
        <v>22</v>
      </c>
      <c r="C64" s="21" t="s">
        <v>22</v>
      </c>
      <c r="D64" s="22" t="s">
        <v>22</v>
      </c>
      <c r="E64" s="23">
        <v>48608844.82</v>
      </c>
      <c r="F64" s="24">
        <v>48605305.299999997</v>
      </c>
      <c r="G64" s="23">
        <v>12858293.779999999</v>
      </c>
      <c r="H64" s="25">
        <f>G64-2647.47</f>
        <v>12855646.309999999</v>
      </c>
      <c r="I64" s="23">
        <v>20189803.449999999</v>
      </c>
      <c r="J64" s="25">
        <f>I64-36294.55</f>
        <v>20153508.899999999</v>
      </c>
      <c r="K64" s="23">
        <v>127053555.39</v>
      </c>
      <c r="L64" s="25">
        <f>K64-20757.22</f>
        <v>127032798.17</v>
      </c>
      <c r="M64" s="23">
        <v>29707371.260000002</v>
      </c>
      <c r="N64" s="25">
        <f>M64-15711.95</f>
        <v>29691659.310000002</v>
      </c>
      <c r="O64" s="23">
        <v>16746580.390000001</v>
      </c>
      <c r="P64" s="25">
        <f>O64-11112.04-0.13</f>
        <v>16735468.220000001</v>
      </c>
      <c r="Q64" s="23">
        <v>16281588.560000001</v>
      </c>
      <c r="R64" s="25">
        <f t="shared" si="6"/>
        <v>16281588.560000001</v>
      </c>
      <c r="S64" s="23">
        <v>16439435.880000001</v>
      </c>
      <c r="T64" s="25">
        <f t="shared" si="7"/>
        <v>16439435.880000001</v>
      </c>
      <c r="U64" s="23">
        <v>39941866.200000003</v>
      </c>
      <c r="V64" s="25">
        <f>U64-2775.36</f>
        <v>39939090.840000004</v>
      </c>
      <c r="W64" s="23">
        <v>16403421.449999999</v>
      </c>
      <c r="X64" s="23">
        <f>W64-5977646.56</f>
        <v>10425774.890000001</v>
      </c>
      <c r="Y64" s="23">
        <f t="shared" si="10"/>
        <v>344230761.17999995</v>
      </c>
      <c r="Z64" s="23">
        <f>F64+H64+J64+L64+N64+P64+R64+T64+V64+X64</f>
        <v>338160276.38</v>
      </c>
      <c r="AA64" s="23">
        <f>Y64-Z64</f>
        <v>6070484.7999999523</v>
      </c>
    </row>
    <row r="65" spans="1:27" s="10" customFormat="1" x14ac:dyDescent="0.2">
      <c r="A65" s="31" t="s">
        <v>107</v>
      </c>
      <c r="B65" s="32" t="s">
        <v>22</v>
      </c>
      <c r="C65" s="33" t="s">
        <v>22</v>
      </c>
      <c r="D65" s="33" t="s">
        <v>22</v>
      </c>
      <c r="E65" s="23">
        <v>75681354.390000001</v>
      </c>
      <c r="F65" s="24">
        <v>75677814.870000005</v>
      </c>
      <c r="G65" s="23">
        <v>42423957.729999997</v>
      </c>
      <c r="H65" s="25">
        <f>G65-2647.47</f>
        <v>42421310.259999998</v>
      </c>
      <c r="I65" s="23">
        <v>38184030.07</v>
      </c>
      <c r="J65" s="25">
        <f>I65-36294.55</f>
        <v>38147735.520000003</v>
      </c>
      <c r="K65" s="23">
        <v>181304641.91999999</v>
      </c>
      <c r="L65" s="25">
        <f>K65-20757.22</f>
        <v>181283884.69999999</v>
      </c>
      <c r="M65" s="23">
        <v>84528779.959999979</v>
      </c>
      <c r="N65" s="25">
        <f>M65-15711.95</f>
        <v>84513068.009999976</v>
      </c>
      <c r="O65" s="23">
        <v>47519611.590000004</v>
      </c>
      <c r="P65" s="25">
        <f>O65-11112.04-0.13</f>
        <v>47508499.420000002</v>
      </c>
      <c r="Q65" s="23">
        <v>47481723.359999999</v>
      </c>
      <c r="R65" s="25">
        <f t="shared" si="6"/>
        <v>47481723.359999999</v>
      </c>
      <c r="S65" s="23">
        <v>28516972.330000002</v>
      </c>
      <c r="T65" s="25">
        <f t="shared" si="7"/>
        <v>28516972.330000002</v>
      </c>
      <c r="U65" s="23">
        <v>61429507.340000004</v>
      </c>
      <c r="V65" s="25">
        <f>U65-2775.36</f>
        <v>61426731.980000004</v>
      </c>
      <c r="W65" s="23">
        <v>31206463.950000003</v>
      </c>
      <c r="X65" s="23">
        <f>W65-5977646.56</f>
        <v>25228817.390000004</v>
      </c>
      <c r="Y65" s="23">
        <f t="shared" si="10"/>
        <v>638277042.6400001</v>
      </c>
      <c r="Z65" s="23">
        <f t="shared" si="11"/>
        <v>632206557.84000003</v>
      </c>
      <c r="AA65" s="23">
        <f t="shared" si="12"/>
        <v>6070484.8000000715</v>
      </c>
    </row>
    <row r="66" spans="1:27" x14ac:dyDescent="0.2">
      <c r="B66" s="1"/>
    </row>
    <row r="67" spans="1:27" x14ac:dyDescent="0.2">
      <c r="B67" s="1"/>
    </row>
    <row r="68" spans="1:27" x14ac:dyDescent="0.2">
      <c r="B68" s="1"/>
    </row>
    <row r="69" spans="1:27" x14ac:dyDescent="0.2">
      <c r="B69" s="1"/>
    </row>
    <row r="70" spans="1:27" x14ac:dyDescent="0.2">
      <c r="B70" s="1"/>
    </row>
    <row r="71" spans="1:27" x14ac:dyDescent="0.2">
      <c r="B71" s="1"/>
    </row>
    <row r="72" spans="1:27" x14ac:dyDescent="0.2">
      <c r="B72" s="1"/>
    </row>
    <row r="73" spans="1:27" x14ac:dyDescent="0.2">
      <c r="B73" s="1"/>
    </row>
    <row r="74" spans="1:27" x14ac:dyDescent="0.2">
      <c r="B74" s="1"/>
    </row>
  </sheetData>
  <mergeCells count="18">
    <mergeCell ref="U5:V5"/>
    <mergeCell ref="W5:X5"/>
    <mergeCell ref="E4:X4"/>
    <mergeCell ref="A2:AB2"/>
    <mergeCell ref="A4:A6"/>
    <mergeCell ref="B4:B6"/>
    <mergeCell ref="C4:C6"/>
    <mergeCell ref="D4:D6"/>
    <mergeCell ref="E5:F5"/>
    <mergeCell ref="G5:H5"/>
    <mergeCell ref="I5:J5"/>
    <mergeCell ref="K5:L5"/>
    <mergeCell ref="M5:N5"/>
    <mergeCell ref="Y4:Z5"/>
    <mergeCell ref="AA4:AA6"/>
    <mergeCell ref="O5:P5"/>
    <mergeCell ref="Q5:R5"/>
    <mergeCell ref="S5:T5"/>
  </mergeCells>
  <pageMargins left="0.74803149606299213" right="0.74803149606299213" top="0.98425196850393704" bottom="0.98425196850393704" header="0.51181102362204722" footer="0.51181102362204722"/>
  <pageSetup paperSize="9" scale="3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022217</dc:creator>
  <cp:lastModifiedBy>022201</cp:lastModifiedBy>
  <cp:lastPrinted>2024-04-08T11:02:05Z</cp:lastPrinted>
  <dcterms:created xsi:type="dcterms:W3CDTF">2021-12-29T12:27:52Z</dcterms:created>
  <dcterms:modified xsi:type="dcterms:W3CDTF">2024-03-29T13:55:54Z</dcterms:modified>
</cp:coreProperties>
</file>